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4050" windowWidth="20730" windowHeight="582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Ведомственная!$11:$15</definedName>
    <definedName name="_xlnm.Print_Titles" localSheetId="0">'По отраслям'!$14:$18</definedName>
    <definedName name="_xlnm.Print_Titles" localSheetId="1">'Раздел, подраздел, целевая, КВР'!$11:$14</definedName>
    <definedName name="_xlnm.Print_Area" localSheetId="2">Ведомственная!$A$1:$L$715</definedName>
    <definedName name="_xlnm.Print_Area" localSheetId="0">'По отраслям'!$A$1:$K$66</definedName>
    <definedName name="_xlnm.Print_Area" localSheetId="1">'Раздел, подраздел, целевая, КВР'!$A$1:$H$456</definedName>
  </definedNames>
  <calcPr calcId="152511"/>
</workbook>
</file>

<file path=xl/calcChain.xml><?xml version="1.0" encoding="utf-8"?>
<calcChain xmlns="http://schemas.openxmlformats.org/spreadsheetml/2006/main">
  <c r="G133" i="3" l="1"/>
  <c r="F133" i="3"/>
  <c r="E133" i="3"/>
  <c r="K175" i="1"/>
  <c r="J175" i="1"/>
  <c r="I175" i="1"/>
  <c r="G237" i="3" l="1"/>
  <c r="G238" i="3"/>
  <c r="G236" i="3" s="1"/>
  <c r="G242" i="3"/>
  <c r="G241" i="3" s="1"/>
  <c r="G244" i="3"/>
  <c r="G243" i="3" s="1"/>
  <c r="G240" i="3"/>
  <c r="G239" i="3" s="1"/>
  <c r="G248" i="3"/>
  <c r="G247" i="3"/>
  <c r="G246" i="3"/>
  <c r="G250" i="3"/>
  <c r="G251" i="3"/>
  <c r="G253" i="3"/>
  <c r="G254" i="3"/>
  <c r="G256" i="3"/>
  <c r="G255" i="3" s="1"/>
  <c r="G259" i="3"/>
  <c r="G258" i="3"/>
  <c r="G260" i="3"/>
  <c r="G263" i="3"/>
  <c r="G262" i="3" s="1"/>
  <c r="G265" i="3"/>
  <c r="G264" i="3" s="1"/>
  <c r="G268" i="3"/>
  <c r="G269" i="3"/>
  <c r="G272" i="3"/>
  <c r="G273" i="3"/>
  <c r="G274" i="3"/>
  <c r="G276" i="3"/>
  <c r="G277" i="3"/>
  <c r="G278" i="3"/>
  <c r="G279" i="3"/>
  <c r="G281" i="3"/>
  <c r="G282" i="3"/>
  <c r="G235" i="3"/>
  <c r="G234" i="3"/>
  <c r="G233" i="3"/>
  <c r="G232" i="3"/>
  <c r="G230" i="3"/>
  <c r="G229" i="3"/>
  <c r="G224" i="3"/>
  <c r="G223" i="3"/>
  <c r="G221" i="3"/>
  <c r="G219" i="3" s="1"/>
  <c r="G220" i="3"/>
  <c r="G218" i="3"/>
  <c r="G217" i="3" s="1"/>
  <c r="G215" i="3"/>
  <c r="G214" i="3"/>
  <c r="G211" i="3"/>
  <c r="G210" i="3"/>
  <c r="G209" i="3" s="1"/>
  <c r="G208" i="3" s="1"/>
  <c r="G207" i="3"/>
  <c r="G206" i="3"/>
  <c r="G205" i="3"/>
  <c r="G202" i="3"/>
  <c r="G201" i="3"/>
  <c r="G200" i="3"/>
  <c r="G374" i="3"/>
  <c r="G375" i="3"/>
  <c r="G377" i="3"/>
  <c r="G378" i="3"/>
  <c r="G379" i="3"/>
  <c r="G298" i="3"/>
  <c r="G297" i="3" s="1"/>
  <c r="G296" i="3" s="1"/>
  <c r="G301" i="3"/>
  <c r="G302" i="3"/>
  <c r="G304" i="3"/>
  <c r="G305" i="3"/>
  <c r="G306" i="3"/>
  <c r="G293" i="3"/>
  <c r="G294" i="3"/>
  <c r="G291" i="3"/>
  <c r="G290" i="3"/>
  <c r="G288" i="3"/>
  <c r="G286" i="3"/>
  <c r="G287" i="3"/>
  <c r="G310" i="3"/>
  <c r="G311" i="3"/>
  <c r="G312" i="3"/>
  <c r="G314" i="3"/>
  <c r="G313" i="3" s="1"/>
  <c r="G318" i="3"/>
  <c r="G317" i="3"/>
  <c r="G320" i="3"/>
  <c r="G323" i="3"/>
  <c r="G322" i="3" s="1"/>
  <c r="G325" i="3"/>
  <c r="G324" i="3" s="1"/>
  <c r="G328" i="3"/>
  <c r="G330" i="3"/>
  <c r="G329" i="3"/>
  <c r="G331" i="3"/>
  <c r="G334" i="3"/>
  <c r="G335" i="3"/>
  <c r="G285" i="3" l="1"/>
  <c r="G292" i="3"/>
  <c r="G373" i="3"/>
  <c r="G309" i="3"/>
  <c r="G308" i="3" s="1"/>
  <c r="G199" i="3"/>
  <c r="G198" i="3" s="1"/>
  <c r="G222" i="3"/>
  <c r="G216" i="3" s="1"/>
  <c r="G197" i="3" s="1"/>
  <c r="G196" i="3" s="1"/>
  <c r="G228" i="3"/>
  <c r="G231" i="3"/>
  <c r="G280" i="3"/>
  <c r="G252" i="3"/>
  <c r="G316" i="3"/>
  <c r="G204" i="3"/>
  <c r="G203" i="3" s="1"/>
  <c r="G213" i="3"/>
  <c r="G212" i="3" s="1"/>
  <c r="G271" i="3"/>
  <c r="G267" i="3"/>
  <c r="G266" i="3" s="1"/>
  <c r="G245" i="3"/>
  <c r="G321" i="3"/>
  <c r="G303" i="3"/>
  <c r="G333" i="3"/>
  <c r="G327" i="3"/>
  <c r="G319" i="3"/>
  <c r="G289" i="3"/>
  <c r="G284" i="3" s="1"/>
  <c r="G283" i="3" s="1"/>
  <c r="G300" i="3"/>
  <c r="G261" i="3"/>
  <c r="G275" i="3"/>
  <c r="G257" i="3"/>
  <c r="G249" i="3"/>
  <c r="G380" i="3"/>
  <c r="G376" i="3" s="1"/>
  <c r="G372" i="3" s="1"/>
  <c r="G383" i="3"/>
  <c r="G384" i="3"/>
  <c r="G227" i="3" l="1"/>
  <c r="G382" i="3"/>
  <c r="G299" i="3"/>
  <c r="G326" i="3"/>
  <c r="G332" i="3"/>
  <c r="G315" i="3"/>
  <c r="G270" i="3"/>
  <c r="G386" i="3"/>
  <c r="G385" i="3" s="1"/>
  <c r="G388" i="3"/>
  <c r="G387" i="3" s="1"/>
  <c r="G390" i="3"/>
  <c r="G389" i="3" s="1"/>
  <c r="G392" i="3"/>
  <c r="G391" i="3" s="1"/>
  <c r="G396" i="3"/>
  <c r="G395" i="3" s="1"/>
  <c r="G400" i="3"/>
  <c r="G399" i="3" s="1"/>
  <c r="G404" i="3"/>
  <c r="G408" i="3"/>
  <c r="G407" i="3" s="1"/>
  <c r="G411" i="3"/>
  <c r="G412" i="3"/>
  <c r="G413" i="3"/>
  <c r="G417" i="3"/>
  <c r="G421" i="3"/>
  <c r="G422" i="3"/>
  <c r="G426" i="3"/>
  <c r="G427" i="3"/>
  <c r="G428" i="3"/>
  <c r="G432" i="3"/>
  <c r="G436" i="3"/>
  <c r="G437" i="3"/>
  <c r="G438" i="3"/>
  <c r="G439" i="3"/>
  <c r="G441" i="3"/>
  <c r="G443" i="3"/>
  <c r="G445" i="3"/>
  <c r="G447" i="3"/>
  <c r="G449" i="3"/>
  <c r="G451" i="3"/>
  <c r="G453" i="3"/>
  <c r="G455" i="3"/>
  <c r="G370" i="3"/>
  <c r="G369" i="3" s="1"/>
  <c r="G366" i="3"/>
  <c r="G365" i="3" s="1"/>
  <c r="G361" i="3"/>
  <c r="G363" i="3"/>
  <c r="G362" i="3"/>
  <c r="G358" i="3"/>
  <c r="G357" i="3"/>
  <c r="G355" i="3"/>
  <c r="G354" i="3"/>
  <c r="G352" i="3"/>
  <c r="G351" i="3" s="1"/>
  <c r="G350" i="3"/>
  <c r="G349" i="3" s="1"/>
  <c r="G348" i="3"/>
  <c r="G347" i="3" s="1"/>
  <c r="G346" i="3"/>
  <c r="G345" i="3" s="1"/>
  <c r="G343" i="3"/>
  <c r="G344" i="3"/>
  <c r="G339" i="3"/>
  <c r="G340" i="3"/>
  <c r="G195" i="3"/>
  <c r="G194" i="3" s="1"/>
  <c r="G193" i="3" s="1"/>
  <c r="G191" i="3"/>
  <c r="G190" i="3" s="1"/>
  <c r="G181" i="3"/>
  <c r="G182" i="3"/>
  <c r="G184" i="3"/>
  <c r="G183" i="3" s="1"/>
  <c r="G186" i="3"/>
  <c r="G185" i="3" s="1"/>
  <c r="G176" i="3"/>
  <c r="G175" i="3" s="1"/>
  <c r="G172" i="3"/>
  <c r="G171" i="3" s="1"/>
  <c r="G161" i="3"/>
  <c r="G164" i="3"/>
  <c r="G163" i="3" s="1"/>
  <c r="G167" i="3"/>
  <c r="G168" i="3"/>
  <c r="G160" i="3"/>
  <c r="G159" i="3" s="1"/>
  <c r="G157" i="3"/>
  <c r="G156" i="3" s="1"/>
  <c r="G153" i="3"/>
  <c r="G152" i="3" s="1"/>
  <c r="G149" i="3"/>
  <c r="G148" i="3"/>
  <c r="G147" i="3"/>
  <c r="G139" i="3"/>
  <c r="G140" i="3"/>
  <c r="G143" i="3"/>
  <c r="G142" i="3" s="1"/>
  <c r="G141" i="3" s="1"/>
  <c r="G125" i="3"/>
  <c r="G128" i="3"/>
  <c r="G127" i="3" s="1"/>
  <c r="G126" i="3" s="1"/>
  <c r="G131" i="3"/>
  <c r="G130" i="3" s="1"/>
  <c r="G129" i="3" s="1"/>
  <c r="G134" i="3"/>
  <c r="G135" i="3"/>
  <c r="G124" i="3"/>
  <c r="G123" i="3" s="1"/>
  <c r="G121" i="3"/>
  <c r="G120" i="3" s="1"/>
  <c r="G119" i="3" s="1"/>
  <c r="G118" i="3" s="1"/>
  <c r="G117" i="3"/>
  <c r="G116" i="3" s="1"/>
  <c r="G115" i="3" s="1"/>
  <c r="G114" i="3" s="1"/>
  <c r="G113" i="3"/>
  <c r="G112" i="3" s="1"/>
  <c r="G111" i="3" s="1"/>
  <c r="G110" i="3" s="1"/>
  <c r="G95" i="3"/>
  <c r="G96" i="3"/>
  <c r="G97" i="3"/>
  <c r="G99" i="3"/>
  <c r="G98" i="3" s="1"/>
  <c r="G101" i="3"/>
  <c r="G100" i="3" s="1"/>
  <c r="G104" i="3"/>
  <c r="G105" i="3"/>
  <c r="G106" i="3"/>
  <c r="G109" i="3"/>
  <c r="G108" i="3" s="1"/>
  <c r="G107" i="3" s="1"/>
  <c r="G88" i="3"/>
  <c r="G87" i="3" s="1"/>
  <c r="G86" i="3" s="1"/>
  <c r="G91" i="3"/>
  <c r="G90" i="3" s="1"/>
  <c r="G89" i="3" s="1"/>
  <c r="G84" i="3"/>
  <c r="G83" i="3" s="1"/>
  <c r="G82" i="3" s="1"/>
  <c r="G80" i="3"/>
  <c r="G79" i="3" s="1"/>
  <c r="G65" i="3"/>
  <c r="G67" i="3"/>
  <c r="G66" i="3" s="1"/>
  <c r="G69" i="3"/>
  <c r="G68" i="3" s="1"/>
  <c r="G72" i="3"/>
  <c r="G71" i="3" s="1"/>
  <c r="G70" i="3" s="1"/>
  <c r="G76" i="3"/>
  <c r="G75" i="3" s="1"/>
  <c r="G74" i="3" s="1"/>
  <c r="G73" i="3" s="1"/>
  <c r="G64" i="3"/>
  <c r="G56" i="3"/>
  <c r="G57" i="3"/>
  <c r="G55" i="3" s="1"/>
  <c r="G58" i="3"/>
  <c r="G61" i="3"/>
  <c r="G60" i="3" s="1"/>
  <c r="G59" i="3" s="1"/>
  <c r="G49" i="3"/>
  <c r="G48" i="3" s="1"/>
  <c r="G51" i="3"/>
  <c r="G50" i="3" s="1"/>
  <c r="G44" i="3"/>
  <c r="G45" i="3"/>
  <c r="G43" i="3"/>
  <c r="G42" i="3" s="1"/>
  <c r="G41" i="3" s="1"/>
  <c r="G40" i="3"/>
  <c r="G39" i="3"/>
  <c r="G37" i="3"/>
  <c r="G36" i="3"/>
  <c r="G34" i="3"/>
  <c r="G33" i="3"/>
  <c r="G30" i="3"/>
  <c r="G29" i="3"/>
  <c r="G28" i="3"/>
  <c r="G24" i="3"/>
  <c r="G23" i="3"/>
  <c r="G22" i="3"/>
  <c r="G21" i="3"/>
  <c r="E455" i="3"/>
  <c r="E454" i="3" s="1"/>
  <c r="E453" i="3"/>
  <c r="E452" i="3" s="1"/>
  <c r="E451" i="3"/>
  <c r="E450" i="3" s="1"/>
  <c r="E449" i="3"/>
  <c r="E448" i="3" s="1"/>
  <c r="E447" i="3"/>
  <c r="E446" i="3" s="1"/>
  <c r="E445" i="3"/>
  <c r="E444" i="3" s="1"/>
  <c r="E443" i="3"/>
  <c r="E442" i="3" s="1"/>
  <c r="E441" i="3"/>
  <c r="E440" i="3" s="1"/>
  <c r="E439" i="3"/>
  <c r="E438" i="3"/>
  <c r="E437" i="3"/>
  <c r="E436" i="3"/>
  <c r="E432" i="3"/>
  <c r="E431" i="3" s="1"/>
  <c r="E430" i="3" s="1"/>
  <c r="E429" i="3" s="1"/>
  <c r="E428" i="3"/>
  <c r="E427" i="3"/>
  <c r="E426" i="3"/>
  <c r="E422" i="3"/>
  <c r="E421" i="3"/>
  <c r="E417" i="3"/>
  <c r="E416" i="3" s="1"/>
  <c r="E415" i="3" s="1"/>
  <c r="E414" i="3" s="1"/>
  <c r="E413" i="3"/>
  <c r="E412" i="3"/>
  <c r="E411" i="3"/>
  <c r="E410" i="3" s="1"/>
  <c r="E409" i="3" s="1"/>
  <c r="E408" i="3"/>
  <c r="E407" i="3" s="1"/>
  <c r="E406" i="3" s="1"/>
  <c r="E405" i="3" s="1"/>
  <c r="E404" i="3"/>
  <c r="E403" i="3" s="1"/>
  <c r="E401" i="3" s="1"/>
  <c r="E400" i="3"/>
  <c r="E399" i="3" s="1"/>
  <c r="E397" i="3" s="1"/>
  <c r="E396" i="3"/>
  <c r="E395" i="3" s="1"/>
  <c r="E393" i="3" s="1"/>
  <c r="E392" i="3"/>
  <c r="E391" i="3" s="1"/>
  <c r="E390" i="3"/>
  <c r="E389" i="3" s="1"/>
  <c r="E388" i="3"/>
  <c r="E387" i="3" s="1"/>
  <c r="E386" i="3"/>
  <c r="E385" i="3" s="1"/>
  <c r="E384" i="3"/>
  <c r="E383" i="3"/>
  <c r="E380" i="3"/>
  <c r="E379" i="3"/>
  <c r="E378" i="3"/>
  <c r="E377" i="3"/>
  <c r="E375" i="3"/>
  <c r="E374" i="3"/>
  <c r="E370" i="3"/>
  <c r="E369" i="3" s="1"/>
  <c r="E367" i="3" s="1"/>
  <c r="E366" i="3"/>
  <c r="E365" i="3" s="1"/>
  <c r="E364" i="3" s="1"/>
  <c r="E363" i="3"/>
  <c r="E362" i="3"/>
  <c r="E361" i="3"/>
  <c r="E358" i="3"/>
  <c r="E357" i="3"/>
  <c r="E355" i="3"/>
  <c r="E354" i="3"/>
  <c r="E352" i="3"/>
  <c r="E351" i="3" s="1"/>
  <c r="E350" i="3"/>
  <c r="E349" i="3" s="1"/>
  <c r="E348" i="3"/>
  <c r="E347" i="3" s="1"/>
  <c r="E346" i="3"/>
  <c r="E345" i="3" s="1"/>
  <c r="E344" i="3"/>
  <c r="E343" i="3" s="1"/>
  <c r="E340" i="3"/>
  <c r="E339" i="3"/>
  <c r="E335" i="3"/>
  <c r="E334" i="3"/>
  <c r="E331" i="3"/>
  <c r="E330" i="3"/>
  <c r="E329" i="3"/>
  <c r="E328" i="3"/>
  <c r="E325" i="3"/>
  <c r="E324" i="3" s="1"/>
  <c r="E323" i="3"/>
  <c r="E322" i="3" s="1"/>
  <c r="E320" i="3"/>
  <c r="E319" i="3" s="1"/>
  <c r="E318" i="3"/>
  <c r="E317" i="3"/>
  <c r="E314" i="3"/>
  <c r="E313" i="3" s="1"/>
  <c r="E312" i="3"/>
  <c r="E311" i="3"/>
  <c r="E310" i="3"/>
  <c r="E306" i="3"/>
  <c r="E305" i="3"/>
  <c r="E304" i="3"/>
  <c r="E302" i="3"/>
  <c r="E301" i="3"/>
  <c r="E298" i="3"/>
  <c r="E297" i="3" s="1"/>
  <c r="E296" i="3" s="1"/>
  <c r="E294" i="3"/>
  <c r="E293" i="3"/>
  <c r="E291" i="3"/>
  <c r="E290" i="3"/>
  <c r="E288" i="3"/>
  <c r="E287" i="3"/>
  <c r="E286" i="3"/>
  <c r="E282" i="3"/>
  <c r="E281" i="3"/>
  <c r="E279" i="3"/>
  <c r="E278" i="3"/>
  <c r="E277" i="3"/>
  <c r="E276" i="3"/>
  <c r="E274" i="3"/>
  <c r="E273" i="3"/>
  <c r="E272" i="3"/>
  <c r="E269" i="3"/>
  <c r="E268" i="3"/>
  <c r="E265" i="3"/>
  <c r="E264" i="3" s="1"/>
  <c r="E263" i="3"/>
  <c r="E262" i="3" s="1"/>
  <c r="E260" i="3"/>
  <c r="E259" i="3"/>
  <c r="E258" i="3"/>
  <c r="E256" i="3"/>
  <c r="E255" i="3" s="1"/>
  <c r="E254" i="3"/>
  <c r="E253" i="3"/>
  <c r="E252" i="3" s="1"/>
  <c r="E251" i="3"/>
  <c r="E250" i="3"/>
  <c r="E248" i="3"/>
  <c r="E247" i="3"/>
  <c r="E246" i="3"/>
  <c r="E244" i="3"/>
  <c r="E243" i="3" s="1"/>
  <c r="E242" i="3"/>
  <c r="E241" i="3" s="1"/>
  <c r="E240" i="3"/>
  <c r="E239" i="3" s="1"/>
  <c r="E238" i="3"/>
  <c r="E237" i="3"/>
  <c r="E235" i="3"/>
  <c r="E234" i="3"/>
  <c r="E233" i="3"/>
  <c r="E232" i="3"/>
  <c r="E230" i="3"/>
  <c r="E229" i="3"/>
  <c r="E224" i="3"/>
  <c r="E223" i="3"/>
  <c r="E221" i="3"/>
  <c r="E220" i="3"/>
  <c r="E218" i="3"/>
  <c r="E217" i="3" s="1"/>
  <c r="E215" i="3"/>
  <c r="E214" i="3"/>
  <c r="E211" i="3"/>
  <c r="E210" i="3"/>
  <c r="E207" i="3"/>
  <c r="E206" i="3"/>
  <c r="E205" i="3"/>
  <c r="E202" i="3"/>
  <c r="E201" i="3"/>
  <c r="E200" i="3"/>
  <c r="E199" i="3" s="1"/>
  <c r="E198" i="3" s="1"/>
  <c r="E195" i="3"/>
  <c r="E194" i="3" s="1"/>
  <c r="E192" i="3" s="1"/>
  <c r="E191" i="3"/>
  <c r="E190" i="3" s="1"/>
  <c r="E189" i="3" s="1"/>
  <c r="E188" i="3" s="1"/>
  <c r="E186" i="3"/>
  <c r="E185" i="3" s="1"/>
  <c r="E184" i="3"/>
  <c r="E183" i="3" s="1"/>
  <c r="E182" i="3"/>
  <c r="E181" i="3"/>
  <c r="E176" i="3"/>
  <c r="E175" i="3" s="1"/>
  <c r="E172" i="3"/>
  <c r="E171" i="3" s="1"/>
  <c r="E170" i="3" s="1"/>
  <c r="E168" i="3"/>
  <c r="E167" i="3"/>
  <c r="E164" i="3"/>
  <c r="E163" i="3" s="1"/>
  <c r="E162" i="3" s="1"/>
  <c r="E161" i="3"/>
  <c r="E160" i="3" s="1"/>
  <c r="E159" i="3" s="1"/>
  <c r="E157" i="3"/>
  <c r="E156" i="3" s="1"/>
  <c r="E154" i="3" s="1"/>
  <c r="E153" i="3"/>
  <c r="E152" i="3" s="1"/>
  <c r="E151" i="3" s="1"/>
  <c r="E150" i="3" s="1"/>
  <c r="E149" i="3"/>
  <c r="E148" i="3"/>
  <c r="E147" i="3"/>
  <c r="E143" i="3"/>
  <c r="E142" i="3" s="1"/>
  <c r="E141" i="3" s="1"/>
  <c r="E140" i="3"/>
  <c r="E139" i="3"/>
  <c r="E135" i="3"/>
  <c r="E134" i="3"/>
  <c r="E131" i="3"/>
  <c r="E130" i="3" s="1"/>
  <c r="E129" i="3" s="1"/>
  <c r="E128" i="3"/>
  <c r="E127" i="3" s="1"/>
  <c r="E126" i="3" s="1"/>
  <c r="E125" i="3"/>
  <c r="E124" i="3" s="1"/>
  <c r="E123" i="3" s="1"/>
  <c r="E121" i="3"/>
  <c r="E120" i="3" s="1"/>
  <c r="E117" i="3"/>
  <c r="E116" i="3" s="1"/>
  <c r="E113" i="3"/>
  <c r="E112" i="3" s="1"/>
  <c r="E111" i="3" s="1"/>
  <c r="E110" i="3" s="1"/>
  <c r="E109" i="3"/>
  <c r="E108" i="3" s="1"/>
  <c r="E107" i="3" s="1"/>
  <c r="E106" i="3"/>
  <c r="E105" i="3"/>
  <c r="E104" i="3"/>
  <c r="E101" i="3"/>
  <c r="E100" i="3" s="1"/>
  <c r="E99" i="3"/>
  <c r="E98" i="3" s="1"/>
  <c r="E97" i="3"/>
  <c r="E96" i="3"/>
  <c r="E95" i="3"/>
  <c r="E91" i="3"/>
  <c r="E90" i="3" s="1"/>
  <c r="E89" i="3" s="1"/>
  <c r="E88" i="3"/>
  <c r="E87" i="3" s="1"/>
  <c r="E86" i="3" s="1"/>
  <c r="E84" i="3"/>
  <c r="E83" i="3" s="1"/>
  <c r="E80" i="3"/>
  <c r="E76" i="3"/>
  <c r="E75" i="3" s="1"/>
  <c r="E74" i="3" s="1"/>
  <c r="E72" i="3"/>
  <c r="E71" i="3" s="1"/>
  <c r="E70" i="3" s="1"/>
  <c r="E69" i="3"/>
  <c r="E68" i="3" s="1"/>
  <c r="E67" i="3"/>
  <c r="E66" i="3" s="1"/>
  <c r="E65" i="3"/>
  <c r="E64" i="3" s="1"/>
  <c r="E61" i="3"/>
  <c r="E60" i="3" s="1"/>
  <c r="E59" i="3" s="1"/>
  <c r="E58" i="3"/>
  <c r="E57" i="3"/>
  <c r="E56" i="3"/>
  <c r="E51" i="3"/>
  <c r="E50" i="3" s="1"/>
  <c r="E49" i="3"/>
  <c r="E48" i="3" s="1"/>
  <c r="E45" i="3"/>
  <c r="E44" i="3"/>
  <c r="E43" i="3"/>
  <c r="E40" i="3"/>
  <c r="E39" i="3"/>
  <c r="E37" i="3"/>
  <c r="E36" i="3"/>
  <c r="E34" i="3"/>
  <c r="E33" i="3"/>
  <c r="E30" i="3"/>
  <c r="E29" i="3"/>
  <c r="E28" i="3"/>
  <c r="E24" i="3"/>
  <c r="E23" i="3"/>
  <c r="E22" i="3"/>
  <c r="E21" i="3"/>
  <c r="J40" i="4"/>
  <c r="J39" i="4" s="1"/>
  <c r="H40" i="4"/>
  <c r="H39" i="4" s="1"/>
  <c r="L686" i="1"/>
  <c r="L680" i="1"/>
  <c r="L673" i="1"/>
  <c r="L633" i="1"/>
  <c r="L613" i="1"/>
  <c r="L607" i="1"/>
  <c r="L604" i="1"/>
  <c r="L602" i="1"/>
  <c r="L601" i="1"/>
  <c r="L570" i="1"/>
  <c r="L557" i="1"/>
  <c r="L555" i="1"/>
  <c r="L548" i="1"/>
  <c r="L547" i="1"/>
  <c r="L542" i="1"/>
  <c r="L541" i="1"/>
  <c r="L533" i="1"/>
  <c r="L527" i="1"/>
  <c r="L504" i="1"/>
  <c r="L461" i="1"/>
  <c r="L441" i="1"/>
  <c r="L434" i="1"/>
  <c r="L414" i="1"/>
  <c r="L407" i="1"/>
  <c r="L366" i="1"/>
  <c r="L344" i="1"/>
  <c r="L336" i="1"/>
  <c r="L334" i="1"/>
  <c r="L332" i="1"/>
  <c r="L325" i="1"/>
  <c r="L306" i="1"/>
  <c r="L304" i="1"/>
  <c r="L283" i="1"/>
  <c r="L262" i="1"/>
  <c r="L251" i="1"/>
  <c r="L227" i="1"/>
  <c r="L212" i="1"/>
  <c r="L193" i="1"/>
  <c r="L170" i="1"/>
  <c r="L140" i="1"/>
  <c r="L132" i="1"/>
  <c r="L130" i="1"/>
  <c r="L115" i="1"/>
  <c r="L70" i="1"/>
  <c r="L57" i="1"/>
  <c r="G226" i="3" l="1"/>
  <c r="E180" i="3"/>
  <c r="E179" i="3" s="1"/>
  <c r="E178" i="3" s="1"/>
  <c r="E177" i="3" s="1"/>
  <c r="E193" i="3"/>
  <c r="E204" i="3"/>
  <c r="E203" i="3" s="1"/>
  <c r="E228" i="3"/>
  <c r="E236" i="3"/>
  <c r="E249" i="3"/>
  <c r="E257" i="3"/>
  <c r="E280" i="3"/>
  <c r="E300" i="3"/>
  <c r="E338" i="3"/>
  <c r="E337" i="3" s="1"/>
  <c r="E336" i="3" s="1"/>
  <c r="E376" i="3"/>
  <c r="E382" i="3"/>
  <c r="E394" i="3"/>
  <c r="E398" i="3"/>
  <c r="E402" i="3"/>
  <c r="G32" i="3"/>
  <c r="G38" i="3"/>
  <c r="G63" i="3"/>
  <c r="G78" i="3"/>
  <c r="G77" i="3" s="1"/>
  <c r="G180" i="3"/>
  <c r="E79" i="3"/>
  <c r="E78" i="3"/>
  <c r="E77" i="3" s="1"/>
  <c r="G179" i="3"/>
  <c r="G178" i="3" s="1"/>
  <c r="E20" i="3"/>
  <c r="E27" i="3"/>
  <c r="E26" i="3" s="1"/>
  <c r="E55" i="3"/>
  <c r="E103" i="3"/>
  <c r="E102" i="3" s="1"/>
  <c r="E138" i="3"/>
  <c r="E137" i="3" s="1"/>
  <c r="E136" i="3" s="1"/>
  <c r="E146" i="3"/>
  <c r="E145" i="3" s="1"/>
  <c r="E213" i="3"/>
  <c r="E212" i="3" s="1"/>
  <c r="E292" i="3"/>
  <c r="E316" i="3"/>
  <c r="E315" i="3" s="1"/>
  <c r="E360" i="3"/>
  <c r="E359" i="3" s="1"/>
  <c r="G47" i="3"/>
  <c r="G132" i="3"/>
  <c r="G122" i="3" s="1"/>
  <c r="G166" i="3"/>
  <c r="G165" i="3" s="1"/>
  <c r="E321" i="3"/>
  <c r="E35" i="3"/>
  <c r="E38" i="3"/>
  <c r="E42" i="3"/>
  <c r="E41" i="3" s="1"/>
  <c r="E85" i="3"/>
  <c r="E94" i="3"/>
  <c r="E132" i="3"/>
  <c r="E122" i="3" s="1"/>
  <c r="E166" i="3"/>
  <c r="E165" i="3" s="1"/>
  <c r="E158" i="3" s="1"/>
  <c r="E209" i="3"/>
  <c r="E208" i="3" s="1"/>
  <c r="E219" i="3"/>
  <c r="E222" i="3"/>
  <c r="E261" i="3"/>
  <c r="E267" i="3"/>
  <c r="E266" i="3" s="1"/>
  <c r="E271" i="3"/>
  <c r="E289" i="3"/>
  <c r="E309" i="3"/>
  <c r="E308" i="3" s="1"/>
  <c r="E356" i="3"/>
  <c r="E373" i="3"/>
  <c r="E420" i="3"/>
  <c r="E419" i="3" s="1"/>
  <c r="E418" i="3" s="1"/>
  <c r="E425" i="3"/>
  <c r="E424" i="3" s="1"/>
  <c r="E423" i="3" s="1"/>
  <c r="G54" i="3"/>
  <c r="G53" i="3" s="1"/>
  <c r="G52" i="3" s="1"/>
  <c r="G94" i="3"/>
  <c r="G353" i="3"/>
  <c r="G356" i="3"/>
  <c r="E174" i="3"/>
  <c r="E173" i="3"/>
  <c r="G46" i="3"/>
  <c r="G93" i="3"/>
  <c r="G406" i="3"/>
  <c r="E25" i="3"/>
  <c r="E82" i="3"/>
  <c r="E81" i="3"/>
  <c r="E144" i="3"/>
  <c r="G162" i="3"/>
  <c r="G20" i="3"/>
  <c r="G35" i="3"/>
  <c r="G31" i="3" s="1"/>
  <c r="G62" i="3"/>
  <c r="G103" i="3"/>
  <c r="G189" i="3"/>
  <c r="G338" i="3"/>
  <c r="G360" i="3"/>
  <c r="G454" i="3"/>
  <c r="G450" i="3"/>
  <c r="G446" i="3"/>
  <c r="G442" i="3"/>
  <c r="G435" i="3"/>
  <c r="G420" i="3"/>
  <c r="G416" i="3"/>
  <c r="G410" i="3"/>
  <c r="G394" i="3"/>
  <c r="G295" i="3"/>
  <c r="E32" i="3"/>
  <c r="E54" i="3"/>
  <c r="E53" i="3" s="1"/>
  <c r="E52" i="3" s="1"/>
  <c r="E63" i="3"/>
  <c r="E73" i="3"/>
  <c r="E62" i="3" s="1"/>
  <c r="E155" i="3"/>
  <c r="E231" i="3"/>
  <c r="E275" i="3"/>
  <c r="E270" i="3" s="1"/>
  <c r="E285" i="3"/>
  <c r="E303" i="3"/>
  <c r="E327" i="3"/>
  <c r="E326" i="3" s="1"/>
  <c r="E333" i="3"/>
  <c r="E332" i="3" s="1"/>
  <c r="E353" i="3"/>
  <c r="G27" i="3"/>
  <c r="G25" i="3" s="1"/>
  <c r="G81" i="3"/>
  <c r="G151" i="3"/>
  <c r="G155" i="3"/>
  <c r="G170" i="3"/>
  <c r="G174" i="3"/>
  <c r="G364" i="3"/>
  <c r="G368" i="3"/>
  <c r="G452" i="3"/>
  <c r="G448" i="3"/>
  <c r="G444" i="3"/>
  <c r="G440" i="3"/>
  <c r="G431" i="3"/>
  <c r="G425" i="3"/>
  <c r="G403" i="3"/>
  <c r="G398" i="3"/>
  <c r="G307" i="3"/>
  <c r="G381" i="3"/>
  <c r="G138" i="3"/>
  <c r="G146" i="3"/>
  <c r="G145" i="3" s="1"/>
  <c r="G192" i="3"/>
  <c r="G177" i="3"/>
  <c r="G137" i="3"/>
  <c r="G136" i="3" s="1"/>
  <c r="G85" i="3"/>
  <c r="E18" i="3"/>
  <c r="E19" i="3"/>
  <c r="E93" i="3"/>
  <c r="E92" i="3" s="1"/>
  <c r="E118" i="3"/>
  <c r="E119" i="3"/>
  <c r="E46" i="3"/>
  <c r="E47" i="3"/>
  <c r="E114" i="3"/>
  <c r="E115" i="3"/>
  <c r="E245" i="3"/>
  <c r="E435" i="3"/>
  <c r="E434" i="3" s="1"/>
  <c r="E433" i="3" s="1"/>
  <c r="E169" i="3"/>
  <c r="E187" i="3"/>
  <c r="E299" i="3"/>
  <c r="E295" i="3" s="1"/>
  <c r="E368" i="3"/>
  <c r="E381" i="3"/>
  <c r="K632" i="1"/>
  <c r="K625" i="1"/>
  <c r="K620" i="1"/>
  <c r="K615" i="1"/>
  <c r="K612" i="1"/>
  <c r="K610" i="1"/>
  <c r="K606" i="1"/>
  <c r="K603" i="1"/>
  <c r="K599" i="1"/>
  <c r="K593" i="1"/>
  <c r="K590" i="1"/>
  <c r="K588" i="1"/>
  <c r="K685" i="1"/>
  <c r="K687" i="1"/>
  <c r="K689" i="1"/>
  <c r="K691" i="1"/>
  <c r="K693" i="1"/>
  <c r="K699" i="1"/>
  <c r="K703" i="1"/>
  <c r="K708" i="1"/>
  <c r="K711" i="1"/>
  <c r="K679" i="1"/>
  <c r="K647" i="1"/>
  <c r="K646" i="1"/>
  <c r="K653" i="1"/>
  <c r="K642" i="1"/>
  <c r="K640" i="1"/>
  <c r="K671" i="1"/>
  <c r="K664" i="1"/>
  <c r="K661" i="1"/>
  <c r="K581" i="1"/>
  <c r="K580" i="1"/>
  <c r="K576" i="1"/>
  <c r="K573" i="1"/>
  <c r="K567" i="1"/>
  <c r="K563" i="1"/>
  <c r="K559" i="1"/>
  <c r="K556" i="1"/>
  <c r="K554" i="1"/>
  <c r="K551" i="1"/>
  <c r="K546" i="1"/>
  <c r="K540" i="1"/>
  <c r="K537" i="1"/>
  <c r="K531" i="1"/>
  <c r="K526" i="1"/>
  <c r="K521" i="1"/>
  <c r="K519" i="1"/>
  <c r="K516" i="1"/>
  <c r="K513" i="1"/>
  <c r="K508" i="1"/>
  <c r="K506" i="1"/>
  <c r="K503" i="1"/>
  <c r="K501" i="1"/>
  <c r="K498" i="1"/>
  <c r="K495" i="1"/>
  <c r="K492" i="1"/>
  <c r="K490" i="1"/>
  <c r="K487" i="1"/>
  <c r="K484" i="1"/>
  <c r="K479" i="1"/>
  <c r="K476" i="1"/>
  <c r="K474" i="1"/>
  <c r="K471" i="1"/>
  <c r="K468" i="1"/>
  <c r="K460" i="1"/>
  <c r="K453" i="1"/>
  <c r="K450" i="1"/>
  <c r="K448" i="1"/>
  <c r="K440" i="1"/>
  <c r="K433" i="1"/>
  <c r="K424" i="1"/>
  <c r="K419" i="1"/>
  <c r="K413" i="1"/>
  <c r="K408" i="1"/>
  <c r="K406" i="1"/>
  <c r="K399" i="1"/>
  <c r="K390" i="1"/>
  <c r="K380" i="1"/>
  <c r="K372" i="1"/>
  <c r="K343" i="1"/>
  <c r="K237" i="1"/>
  <c r="K156" i="1"/>
  <c r="K365" i="1"/>
  <c r="K364" i="1"/>
  <c r="K358" i="1"/>
  <c r="K357" i="1"/>
  <c r="K356" i="1"/>
  <c r="K355" i="1"/>
  <c r="K351" i="1"/>
  <c r="K350" i="1"/>
  <c r="K341" i="1"/>
  <c r="K340" i="1"/>
  <c r="K335" i="1"/>
  <c r="K333" i="1"/>
  <c r="K331" i="1"/>
  <c r="K328" i="1"/>
  <c r="K324" i="1"/>
  <c r="K318" i="1"/>
  <c r="K314" i="1"/>
  <c r="K312" i="1"/>
  <c r="K310" i="1"/>
  <c r="K309" i="1"/>
  <c r="K305" i="1"/>
  <c r="K303" i="1"/>
  <c r="K301" i="1"/>
  <c r="K300" i="1"/>
  <c r="K296" i="1"/>
  <c r="K294" i="1"/>
  <c r="K290" i="1"/>
  <c r="K286" i="1"/>
  <c r="K282" i="1"/>
  <c r="K280" i="1"/>
  <c r="K277" i="1"/>
  <c r="K276" i="1"/>
  <c r="K271" i="1"/>
  <c r="K265" i="1"/>
  <c r="K261" i="1"/>
  <c r="K256" i="1"/>
  <c r="K250" i="1"/>
  <c r="K243" i="1"/>
  <c r="K241" i="1"/>
  <c r="K234" i="1"/>
  <c r="K228" i="1"/>
  <c r="K226" i="1"/>
  <c r="K222" i="1"/>
  <c r="K217" i="1"/>
  <c r="K211" i="1"/>
  <c r="K207" i="1"/>
  <c r="K205" i="1"/>
  <c r="K203" i="1"/>
  <c r="K199" i="1"/>
  <c r="K196" i="1"/>
  <c r="K192" i="1"/>
  <c r="K186" i="1"/>
  <c r="K181" i="1"/>
  <c r="K180" i="1"/>
  <c r="K172" i="1"/>
  <c r="K169" i="1"/>
  <c r="K166" i="1"/>
  <c r="K160" i="1"/>
  <c r="K154" i="1"/>
  <c r="K152" i="1"/>
  <c r="K150" i="1"/>
  <c r="K148" i="1"/>
  <c r="K143" i="1"/>
  <c r="K139" i="1"/>
  <c r="K134" i="1"/>
  <c r="K131" i="1"/>
  <c r="K129" i="1"/>
  <c r="K125" i="1"/>
  <c r="K118" i="1"/>
  <c r="K114" i="1"/>
  <c r="K112" i="1"/>
  <c r="K110" i="1"/>
  <c r="K104" i="1"/>
  <c r="K100" i="1"/>
  <c r="K96" i="1"/>
  <c r="K93" i="1"/>
  <c r="K89" i="1"/>
  <c r="K85" i="1"/>
  <c r="K84" i="1"/>
  <c r="K81" i="1"/>
  <c r="K74" i="1"/>
  <c r="K67" i="1"/>
  <c r="K61" i="1"/>
  <c r="K56" i="1"/>
  <c r="K50" i="1"/>
  <c r="K46" i="1"/>
  <c r="K43" i="1"/>
  <c r="K40" i="1"/>
  <c r="K35" i="1"/>
  <c r="K26" i="1"/>
  <c r="K23" i="1"/>
  <c r="I671" i="1"/>
  <c r="I653" i="1"/>
  <c r="I647" i="1"/>
  <c r="I625" i="1"/>
  <c r="I310" i="1"/>
  <c r="F436" i="3"/>
  <c r="H436" i="3" s="1"/>
  <c r="I131" i="1"/>
  <c r="I104" i="1"/>
  <c r="E372" i="3" l="1"/>
  <c r="E371" i="3" s="1"/>
  <c r="K22" i="1"/>
  <c r="K49" i="1"/>
  <c r="K60" i="1"/>
  <c r="K73" i="1"/>
  <c r="K83" i="1"/>
  <c r="K88" i="1"/>
  <c r="K95" i="1"/>
  <c r="K103" i="1"/>
  <c r="K117" i="1"/>
  <c r="K133" i="1"/>
  <c r="K142" i="1"/>
  <c r="K159" i="1"/>
  <c r="K168" i="1"/>
  <c r="K191" i="1"/>
  <c r="K190" i="1"/>
  <c r="K198" i="1"/>
  <c r="K210" i="1"/>
  <c r="K209" i="1"/>
  <c r="K221" i="1"/>
  <c r="K249" i="1"/>
  <c r="K371" i="1"/>
  <c r="K459" i="1"/>
  <c r="K530" i="1"/>
  <c r="K550" i="1"/>
  <c r="K562" i="1"/>
  <c r="K579" i="1"/>
  <c r="K660" i="1"/>
  <c r="K670" i="1"/>
  <c r="K645" i="1"/>
  <c r="K678" i="1"/>
  <c r="K707" i="1"/>
  <c r="K605" i="1"/>
  <c r="K619" i="1"/>
  <c r="K631" i="1"/>
  <c r="K25" i="1"/>
  <c r="K34" i="1"/>
  <c r="K55" i="1"/>
  <c r="K66" i="1"/>
  <c r="K80" i="1"/>
  <c r="K92" i="1"/>
  <c r="K99" i="1"/>
  <c r="K109" i="1"/>
  <c r="K113" i="1"/>
  <c r="K124" i="1"/>
  <c r="K138" i="1"/>
  <c r="K147" i="1"/>
  <c r="K151" i="1"/>
  <c r="K165" i="1"/>
  <c r="K171" i="1"/>
  <c r="K179" i="1"/>
  <c r="K185" i="1"/>
  <c r="K206" i="1"/>
  <c r="K255" i="1"/>
  <c r="K254" i="1"/>
  <c r="K264" i="1"/>
  <c r="K275" i="1"/>
  <c r="K285" i="1"/>
  <c r="K293" i="1"/>
  <c r="K299" i="1"/>
  <c r="K308" i="1"/>
  <c r="K317" i="1"/>
  <c r="K327" i="1"/>
  <c r="K339" i="1"/>
  <c r="K349" i="1"/>
  <c r="K363" i="1"/>
  <c r="K155" i="1"/>
  <c r="K379" i="1"/>
  <c r="K398" i="1"/>
  <c r="K418" i="1"/>
  <c r="K432" i="1"/>
  <c r="K639" i="1"/>
  <c r="K652" i="1"/>
  <c r="K702" i="1"/>
  <c r="K684" i="1"/>
  <c r="K587" i="1"/>
  <c r="K592" i="1"/>
  <c r="K614" i="1"/>
  <c r="K624" i="1"/>
  <c r="E307" i="3"/>
  <c r="K174" i="1"/>
  <c r="K195" i="1"/>
  <c r="K202" i="1"/>
  <c r="K216" i="1"/>
  <c r="K233" i="1"/>
  <c r="K260" i="1"/>
  <c r="K270" i="1"/>
  <c r="K281" i="1"/>
  <c r="K289" i="1"/>
  <c r="K313" i="1"/>
  <c r="K323" i="1"/>
  <c r="K389" i="1"/>
  <c r="K412" i="1"/>
  <c r="K423" i="1"/>
  <c r="K439" i="1"/>
  <c r="K525" i="1"/>
  <c r="K545" i="1"/>
  <c r="K558" i="1"/>
  <c r="K575" i="1"/>
  <c r="K663" i="1"/>
  <c r="K698" i="1"/>
  <c r="K598" i="1"/>
  <c r="K609" i="1"/>
  <c r="K505" i="1"/>
  <c r="G342" i="3"/>
  <c r="E216" i="3"/>
  <c r="E197" i="3" s="1"/>
  <c r="E196" i="3" s="1"/>
  <c r="E31" i="3"/>
  <c r="E342" i="3"/>
  <c r="E341" i="3" s="1"/>
  <c r="E284" i="3"/>
  <c r="E283" i="3" s="1"/>
  <c r="E227" i="3"/>
  <c r="E226" i="3" s="1"/>
  <c r="E17" i="3"/>
  <c r="G397" i="3"/>
  <c r="G402" i="3"/>
  <c r="G424" i="3"/>
  <c r="G173" i="3"/>
  <c r="G154" i="3"/>
  <c r="G409" i="3"/>
  <c r="G405" i="3" s="1"/>
  <c r="G359" i="3"/>
  <c r="G19" i="3"/>
  <c r="G17" i="3"/>
  <c r="G144" i="3"/>
  <c r="G158" i="3"/>
  <c r="G371" i="3"/>
  <c r="G430" i="3"/>
  <c r="G434" i="3"/>
  <c r="G367" i="3"/>
  <c r="G169" i="3"/>
  <c r="G150" i="3"/>
  <c r="G26" i="3"/>
  <c r="G393" i="3"/>
  <c r="G415" i="3"/>
  <c r="G419" i="3"/>
  <c r="G337" i="3"/>
  <c r="G188" i="3"/>
  <c r="G102" i="3"/>
  <c r="G92" i="3" s="1"/>
  <c r="K549" i="1"/>
  <c r="K536" i="1"/>
  <c r="K467" i="1"/>
  <c r="K123" i="1"/>
  <c r="K659" i="1"/>
  <c r="K658" i="1" s="1"/>
  <c r="K72" i="1"/>
  <c r="K87" i="1"/>
  <c r="K146" i="1"/>
  <c r="K201" i="1"/>
  <c r="K240" i="1"/>
  <c r="K512" i="1"/>
  <c r="K447" i="1"/>
  <c r="K405" i="1"/>
  <c r="K417" i="1"/>
  <c r="K348" i="1"/>
  <c r="K322" i="1"/>
  <c r="K248" i="1"/>
  <c r="K247" i="1"/>
  <c r="K225" i="1"/>
  <c r="K184" i="1"/>
  <c r="K65" i="1"/>
  <c r="J566" i="1"/>
  <c r="L566" i="1" s="1"/>
  <c r="G341" i="3" l="1"/>
  <c r="E15" i="3"/>
  <c r="K64" i="1"/>
  <c r="K246" i="1"/>
  <c r="K321" i="1"/>
  <c r="K239" i="1"/>
  <c r="K466" i="1"/>
  <c r="K483" i="1"/>
  <c r="K597" i="1"/>
  <c r="K574" i="1"/>
  <c r="K544" i="1"/>
  <c r="K259" i="1"/>
  <c r="K215" i="1"/>
  <c r="K194" i="1"/>
  <c r="K701" i="1"/>
  <c r="K638" i="1"/>
  <c r="K431" i="1"/>
  <c r="K378" i="1"/>
  <c r="K338" i="1"/>
  <c r="K274" i="1"/>
  <c r="K98" i="1"/>
  <c r="K677" i="1"/>
  <c r="K669" i="1"/>
  <c r="K21" i="1"/>
  <c r="K145" i="1"/>
  <c r="K438" i="1"/>
  <c r="K411" i="1"/>
  <c r="K269" i="1"/>
  <c r="K416" i="1"/>
  <c r="K362" i="1"/>
  <c r="K263" i="1"/>
  <c r="K164" i="1"/>
  <c r="K108" i="1"/>
  <c r="K91" i="1"/>
  <c r="K33" i="1"/>
  <c r="K644" i="1"/>
  <c r="K529" i="1"/>
  <c r="K458" i="1"/>
  <c r="K370" i="1"/>
  <c r="K141" i="1"/>
  <c r="K102" i="1"/>
  <c r="K59" i="1"/>
  <c r="K39" i="1"/>
  <c r="K224" i="1"/>
  <c r="K347" i="1"/>
  <c r="K404" i="1"/>
  <c r="K446" i="1"/>
  <c r="K511" i="1"/>
  <c r="K535" i="1"/>
  <c r="K697" i="1"/>
  <c r="K524" i="1"/>
  <c r="K388" i="1"/>
  <c r="K288" i="1"/>
  <c r="K232" i="1"/>
  <c r="K586" i="1"/>
  <c r="K683" i="1"/>
  <c r="K651" i="1"/>
  <c r="K397" i="1"/>
  <c r="K316" i="1"/>
  <c r="K298" i="1"/>
  <c r="K292" i="1"/>
  <c r="K284" i="1"/>
  <c r="K253" i="1"/>
  <c r="K178" i="1"/>
  <c r="K79" i="1"/>
  <c r="K54" i="1"/>
  <c r="K630" i="1"/>
  <c r="K618" i="1"/>
  <c r="K706" i="1"/>
  <c r="K578" i="1"/>
  <c r="K220" i="1"/>
  <c r="K158" i="1"/>
  <c r="K116" i="1"/>
  <c r="G187" i="3"/>
  <c r="G418" i="3"/>
  <c r="G414" i="3"/>
  <c r="G336" i="3"/>
  <c r="G433" i="3"/>
  <c r="G429" i="3"/>
  <c r="G18" i="3"/>
  <c r="G423" i="3"/>
  <c r="G401" i="3"/>
  <c r="J69" i="1"/>
  <c r="L69" i="1" s="1"/>
  <c r="J68" i="1"/>
  <c r="L68" i="1" s="1"/>
  <c r="J278" i="1"/>
  <c r="J291" i="1"/>
  <c r="L291" i="1" s="1"/>
  <c r="K617" i="1" l="1"/>
  <c r="K629" i="1"/>
  <c r="J33" i="4"/>
  <c r="K307" i="1"/>
  <c r="K231" i="1"/>
  <c r="K510" i="1"/>
  <c r="K445" i="1"/>
  <c r="K403" i="1"/>
  <c r="K346" i="1"/>
  <c r="K38" i="1"/>
  <c r="K122" i="1"/>
  <c r="K369" i="1"/>
  <c r="K457" i="1"/>
  <c r="K528" i="1"/>
  <c r="J61" i="4"/>
  <c r="K361" i="1"/>
  <c r="J30" i="4"/>
  <c r="K668" i="1"/>
  <c r="K337" i="1"/>
  <c r="J65" i="4"/>
  <c r="K258" i="1"/>
  <c r="K596" i="1"/>
  <c r="K482" i="1"/>
  <c r="K320" i="1"/>
  <c r="K245" i="1"/>
  <c r="K183" i="1"/>
  <c r="J277" i="1"/>
  <c r="L278" i="1"/>
  <c r="K219" i="1"/>
  <c r="K572" i="1"/>
  <c r="K78" i="1"/>
  <c r="K396" i="1"/>
  <c r="K650" i="1"/>
  <c r="K682" i="1"/>
  <c r="K585" i="1"/>
  <c r="K279" i="1"/>
  <c r="K387" i="1"/>
  <c r="K696" i="1"/>
  <c r="K534" i="1"/>
  <c r="K58" i="1"/>
  <c r="K32" i="1"/>
  <c r="K107" i="1"/>
  <c r="K163" i="1"/>
  <c r="K415" i="1"/>
  <c r="K268" i="1"/>
  <c r="K410" i="1"/>
  <c r="K437" i="1"/>
  <c r="K20" i="1"/>
  <c r="K676" i="1"/>
  <c r="J55" i="4"/>
  <c r="K377" i="1"/>
  <c r="K430" i="1"/>
  <c r="K637" i="1"/>
  <c r="K695" i="1"/>
  <c r="K543" i="1"/>
  <c r="K465" i="1"/>
  <c r="G15" i="3"/>
  <c r="J700" i="1"/>
  <c r="L700" i="1" s="1"/>
  <c r="J52" i="1"/>
  <c r="L52" i="1" s="1"/>
  <c r="J47" i="4" l="1"/>
  <c r="J60" i="4"/>
  <c r="K636" i="1"/>
  <c r="K429" i="1"/>
  <c r="J32" i="4"/>
  <c r="J22" i="4"/>
  <c r="K386" i="1"/>
  <c r="K584" i="1"/>
  <c r="K681" i="1"/>
  <c r="J62" i="4"/>
  <c r="K395" i="1"/>
  <c r="J276" i="1"/>
  <c r="L277" i="1"/>
  <c r="K63" i="1"/>
  <c r="K252" i="1"/>
  <c r="J46" i="4"/>
  <c r="K657" i="1"/>
  <c r="K656" i="1" s="1"/>
  <c r="K360" i="1"/>
  <c r="J64" i="4"/>
  <c r="J63" i="4" s="1"/>
  <c r="J29" i="4"/>
  <c r="J28" i="4" s="1"/>
  <c r="K121" i="1"/>
  <c r="K675" i="1"/>
  <c r="K19" i="1"/>
  <c r="J23" i="4"/>
  <c r="K436" i="1"/>
  <c r="K402" i="1"/>
  <c r="K267" i="1"/>
  <c r="J52" i="4"/>
  <c r="J38" i="4"/>
  <c r="K401" i="1"/>
  <c r="J25" i="4"/>
  <c r="K214" i="1"/>
  <c r="J56" i="4"/>
  <c r="J54" i="4" s="1"/>
  <c r="K273" i="1"/>
  <c r="K162" i="1"/>
  <c r="J34" i="4"/>
  <c r="K481" i="1"/>
  <c r="K595" i="1"/>
  <c r="J49" i="4"/>
  <c r="J59" i="4"/>
  <c r="J45" i="4"/>
  <c r="K456" i="1"/>
  <c r="K368" i="1"/>
  <c r="J26" i="4"/>
  <c r="K37" i="1"/>
  <c r="K345" i="1"/>
  <c r="K444" i="1"/>
  <c r="J44" i="4"/>
  <c r="K230" i="1"/>
  <c r="J57" i="4"/>
  <c r="K628" i="1"/>
  <c r="J58" i="4"/>
  <c r="J50" i="4"/>
  <c r="J42" i="4"/>
  <c r="K376" i="1"/>
  <c r="J523" i="1"/>
  <c r="L523" i="1" s="1"/>
  <c r="J522" i="1"/>
  <c r="L522" i="1" s="1"/>
  <c r="J330" i="1"/>
  <c r="L330" i="1" s="1"/>
  <c r="J137" i="1"/>
  <c r="L137" i="1" s="1"/>
  <c r="J136" i="1"/>
  <c r="L136" i="1" s="1"/>
  <c r="J120" i="1"/>
  <c r="L120" i="1" s="1"/>
  <c r="J119" i="1"/>
  <c r="L119" i="1" s="1"/>
  <c r="J713" i="1"/>
  <c r="L713" i="1" s="1"/>
  <c r="J712" i="1"/>
  <c r="L712" i="1" s="1"/>
  <c r="J710" i="1"/>
  <c r="L710" i="1" s="1"/>
  <c r="J709" i="1"/>
  <c r="L709" i="1" s="1"/>
  <c r="J705" i="1"/>
  <c r="L705" i="1" s="1"/>
  <c r="J704" i="1"/>
  <c r="L704" i="1" s="1"/>
  <c r="J497" i="1"/>
  <c r="L497" i="1" s="1"/>
  <c r="J496" i="1"/>
  <c r="L496" i="1" s="1"/>
  <c r="J48" i="1"/>
  <c r="L48" i="1" s="1"/>
  <c r="J47" i="1"/>
  <c r="L47" i="1" s="1"/>
  <c r="J45" i="1"/>
  <c r="L45" i="1" s="1"/>
  <c r="J44" i="1"/>
  <c r="L44" i="1" s="1"/>
  <c r="J42" i="1"/>
  <c r="L42" i="1" s="1"/>
  <c r="J41" i="1"/>
  <c r="L41" i="1" s="1"/>
  <c r="J48" i="4" l="1"/>
  <c r="J37" i="4"/>
  <c r="K18" i="1"/>
  <c r="K674" i="1"/>
  <c r="J275" i="1"/>
  <c r="L276" i="1"/>
  <c r="K394" i="1"/>
  <c r="J27" i="4"/>
  <c r="K385" i="1"/>
  <c r="J31" i="4"/>
  <c r="K635" i="1"/>
  <c r="K375" i="1"/>
  <c r="K443" i="1"/>
  <c r="K393" i="1" s="1"/>
  <c r="J53" i="4"/>
  <c r="J51" i="4" s="1"/>
  <c r="J24" i="4"/>
  <c r="K367" i="1"/>
  <c r="K583" i="1"/>
  <c r="K464" i="1"/>
  <c r="J36" i="4"/>
  <c r="J35" i="4" s="1"/>
  <c r="K213" i="1"/>
  <c r="J43" i="4"/>
  <c r="J41" i="4" s="1"/>
  <c r="K31" i="1"/>
  <c r="J21" i="4"/>
  <c r="K428" i="1"/>
  <c r="J518" i="1"/>
  <c r="L518" i="1" s="1"/>
  <c r="J517" i="1"/>
  <c r="L517" i="1" s="1"/>
  <c r="J51" i="1"/>
  <c r="L51" i="1" s="1"/>
  <c r="J19" i="4" l="1"/>
  <c r="K463" i="1"/>
  <c r="K30" i="1"/>
  <c r="K384" i="1"/>
  <c r="J274" i="1"/>
  <c r="L274" i="1" s="1"/>
  <c r="L275" i="1"/>
  <c r="J600" i="1"/>
  <c r="L600" i="1" s="1"/>
  <c r="J594" i="1"/>
  <c r="L594" i="1" s="1"/>
  <c r="J455" i="1"/>
  <c r="L455" i="1" s="1"/>
  <c r="J454" i="1"/>
  <c r="F223" i="3" l="1"/>
  <c r="H223" i="3" s="1"/>
  <c r="L454" i="1"/>
  <c r="K16" i="1"/>
  <c r="I453" i="1"/>
  <c r="J649" i="1"/>
  <c r="J648" i="1"/>
  <c r="L648" i="1" s="1"/>
  <c r="J627" i="1"/>
  <c r="L627" i="1" s="1"/>
  <c r="J626" i="1"/>
  <c r="L626" i="1" s="1"/>
  <c r="J622" i="1"/>
  <c r="L622" i="1" s="1"/>
  <c r="J621" i="1"/>
  <c r="L621" i="1" s="1"/>
  <c r="J616" i="1"/>
  <c r="L616" i="1" s="1"/>
  <c r="J608" i="1"/>
  <c r="L608" i="1" s="1"/>
  <c r="J589" i="1"/>
  <c r="L589" i="1" s="1"/>
  <c r="J571" i="1"/>
  <c r="L571" i="1" s="1"/>
  <c r="J569" i="1"/>
  <c r="L569" i="1" s="1"/>
  <c r="J568" i="1"/>
  <c r="L568" i="1" s="1"/>
  <c r="J565" i="1"/>
  <c r="L565" i="1" s="1"/>
  <c r="J561" i="1"/>
  <c r="L561" i="1" s="1"/>
  <c r="J560" i="1"/>
  <c r="L560" i="1" s="1"/>
  <c r="J515" i="1"/>
  <c r="L515" i="1" s="1"/>
  <c r="J514" i="1"/>
  <c r="L514" i="1" s="1"/>
  <c r="J489" i="1"/>
  <c r="L489" i="1" s="1"/>
  <c r="J488" i="1"/>
  <c r="L488" i="1" s="1"/>
  <c r="J486" i="1"/>
  <c r="L486" i="1" s="1"/>
  <c r="J485" i="1"/>
  <c r="L485" i="1" s="1"/>
  <c r="J473" i="1"/>
  <c r="L473" i="1" s="1"/>
  <c r="J472" i="1"/>
  <c r="L472" i="1" s="1"/>
  <c r="J470" i="1"/>
  <c r="L470" i="1" s="1"/>
  <c r="J352" i="1"/>
  <c r="L352" i="1" s="1"/>
  <c r="J469" i="1"/>
  <c r="L469" i="1" s="1"/>
  <c r="J452" i="1"/>
  <c r="L452" i="1" s="1"/>
  <c r="J451" i="1"/>
  <c r="L451" i="1" s="1"/>
  <c r="J449" i="1"/>
  <c r="L449" i="1" s="1"/>
  <c r="J400" i="1"/>
  <c r="L400" i="1" s="1"/>
  <c r="J392" i="1"/>
  <c r="L392" i="1" s="1"/>
  <c r="J391" i="1"/>
  <c r="L391" i="1" s="1"/>
  <c r="J353" i="1"/>
  <c r="L353" i="1" s="1"/>
  <c r="J297" i="1"/>
  <c r="L297" i="1" s="1"/>
  <c r="J295" i="1"/>
  <c r="L295" i="1" s="1"/>
  <c r="J244" i="1"/>
  <c r="L244" i="1" s="1"/>
  <c r="J200" i="1"/>
  <c r="L200" i="1" s="1"/>
  <c r="J197" i="1"/>
  <c r="L197" i="1" s="1"/>
  <c r="J161" i="1"/>
  <c r="L161" i="1" s="1"/>
  <c r="J106" i="1"/>
  <c r="L106" i="1" s="1"/>
  <c r="J105" i="1"/>
  <c r="L105" i="1" s="1"/>
  <c r="J76" i="1"/>
  <c r="L76" i="1" s="1"/>
  <c r="J75" i="1"/>
  <c r="L75" i="1" s="1"/>
  <c r="J71" i="1"/>
  <c r="L71" i="1" s="1"/>
  <c r="J647" i="1" l="1"/>
  <c r="L647" i="1" s="1"/>
  <c r="L649" i="1"/>
  <c r="J625" i="1"/>
  <c r="L625" i="1" s="1"/>
  <c r="J104" i="1"/>
  <c r="L104" i="1" s="1"/>
  <c r="J90" i="1"/>
  <c r="L90" i="1" s="1"/>
  <c r="J229" i="1" l="1"/>
  <c r="L229" i="1" s="1"/>
  <c r="J144" i="1"/>
  <c r="L144" i="1" s="1"/>
  <c r="J36" i="1"/>
  <c r="L36" i="1" s="1"/>
  <c r="J383" i="1"/>
  <c r="L383" i="1" s="1"/>
  <c r="J382" i="1"/>
  <c r="L382" i="1" s="1"/>
  <c r="J381" i="1"/>
  <c r="L381" i="1" s="1"/>
  <c r="J127" i="1" l="1"/>
  <c r="L127" i="1" s="1"/>
  <c r="J126" i="1"/>
  <c r="L126" i="1" s="1"/>
  <c r="J420" i="1"/>
  <c r="L420" i="1" s="1"/>
  <c r="J672" i="1"/>
  <c r="J665" i="1"/>
  <c r="L665" i="1" s="1"/>
  <c r="J187" i="1"/>
  <c r="L187" i="1" s="1"/>
  <c r="J188" i="1"/>
  <c r="L188" i="1" s="1"/>
  <c r="J671" i="1" l="1"/>
  <c r="L672" i="1"/>
  <c r="J29" i="1"/>
  <c r="L29" i="1" s="1"/>
  <c r="J28" i="1"/>
  <c r="L28" i="1" s="1"/>
  <c r="J27" i="1"/>
  <c r="L27" i="1" s="1"/>
  <c r="J24" i="1"/>
  <c r="L24" i="1" s="1"/>
  <c r="J373" i="1"/>
  <c r="L373" i="1" s="1"/>
  <c r="J670" i="1" l="1"/>
  <c r="L671" i="1"/>
  <c r="J564" i="1"/>
  <c r="L564" i="1" s="1"/>
  <c r="J611" i="1"/>
  <c r="J654" i="1"/>
  <c r="L654" i="1" s="1"/>
  <c r="J643" i="1"/>
  <c r="L643" i="1" s="1"/>
  <c r="J655" i="1"/>
  <c r="L655" i="1" s="1"/>
  <c r="J641" i="1"/>
  <c r="L641" i="1" s="1"/>
  <c r="J329" i="1"/>
  <c r="L329" i="1" s="1"/>
  <c r="J326" i="1"/>
  <c r="L326" i="1" s="1"/>
  <c r="F323" i="3" l="1"/>
  <c r="H323" i="3" s="1"/>
  <c r="L611" i="1"/>
  <c r="L670" i="1"/>
  <c r="J669" i="1"/>
  <c r="J653" i="1"/>
  <c r="L653" i="1" s="1"/>
  <c r="J532" i="1"/>
  <c r="L532" i="1" s="1"/>
  <c r="J667" i="1"/>
  <c r="L667" i="1" s="1"/>
  <c r="J666" i="1"/>
  <c r="L666" i="1" s="1"/>
  <c r="J266" i="1"/>
  <c r="L266" i="1" s="1"/>
  <c r="J662" i="1"/>
  <c r="L662" i="1" s="1"/>
  <c r="J406" i="1"/>
  <c r="L406" i="1" s="1"/>
  <c r="I406" i="1"/>
  <c r="J668" i="1" l="1"/>
  <c r="L668" i="1" s="1"/>
  <c r="L669" i="1"/>
  <c r="J235" i="1"/>
  <c r="L235" i="1" s="1"/>
  <c r="J111" i="1"/>
  <c r="L111" i="1" s="1"/>
  <c r="J189" i="1" l="1"/>
  <c r="L189" i="1" s="1"/>
  <c r="J182" i="1"/>
  <c r="L182" i="1" s="1"/>
  <c r="J101" i="1"/>
  <c r="L101" i="1" s="1"/>
  <c r="J86" i="1"/>
  <c r="L86" i="1" s="1"/>
  <c r="J287" i="1" l="1"/>
  <c r="L287" i="1" s="1"/>
  <c r="J177" i="1"/>
  <c r="L177" i="1" s="1"/>
  <c r="J176" i="1"/>
  <c r="L176" i="1" s="1"/>
  <c r="J238" i="1"/>
  <c r="L238" i="1" s="1"/>
  <c r="J236" i="1"/>
  <c r="L236" i="1" s="1"/>
  <c r="J694" i="1"/>
  <c r="L694" i="1" s="1"/>
  <c r="J374" i="1" l="1"/>
  <c r="L374" i="1" s="1"/>
  <c r="J453" i="1"/>
  <c r="L453" i="1" s="1"/>
  <c r="J442" i="1"/>
  <c r="L442" i="1" s="1"/>
  <c r="J435" i="1"/>
  <c r="L435" i="1" s="1"/>
  <c r="J426" i="1"/>
  <c r="L426" i="1" s="1"/>
  <c r="J425" i="1"/>
  <c r="L425" i="1" s="1"/>
  <c r="J82" i="1" l="1"/>
  <c r="L82" i="1" s="1"/>
  <c r="J302" i="1"/>
  <c r="L302" i="1" s="1"/>
  <c r="J692" i="1" l="1"/>
  <c r="L692" i="1" s="1"/>
  <c r="J688" i="1"/>
  <c r="L688" i="1" s="1"/>
  <c r="J690" i="1"/>
  <c r="L690" i="1" s="1"/>
  <c r="J494" i="1"/>
  <c r="L494" i="1" s="1"/>
  <c r="J493" i="1"/>
  <c r="L493" i="1" s="1"/>
  <c r="J478" i="1"/>
  <c r="L478" i="1" s="1"/>
  <c r="J477" i="1"/>
  <c r="L477" i="1" s="1"/>
  <c r="I296" i="1"/>
  <c r="J296" i="1"/>
  <c r="L296" i="1" s="1"/>
  <c r="F455" i="3"/>
  <c r="F454" i="3" l="1"/>
  <c r="H454" i="3" s="1"/>
  <c r="H455" i="3"/>
  <c r="J218" i="1"/>
  <c r="L218" i="1" s="1"/>
  <c r="F72" i="3" l="1"/>
  <c r="J217" i="1"/>
  <c r="I217" i="1"/>
  <c r="I216" i="1" s="1"/>
  <c r="I215" i="1" s="1"/>
  <c r="J216" i="1" l="1"/>
  <c r="L217" i="1"/>
  <c r="F71" i="3"/>
  <c r="H72" i="3"/>
  <c r="J342" i="1"/>
  <c r="L342" i="1" s="1"/>
  <c r="J215" i="1" l="1"/>
  <c r="L215" i="1" s="1"/>
  <c r="L216" i="1"/>
  <c r="F70" i="3"/>
  <c r="H70" i="3" s="1"/>
  <c r="H71" i="3"/>
  <c r="J208" i="1"/>
  <c r="L208" i="1" s="1"/>
  <c r="F109" i="3"/>
  <c r="J139" i="1"/>
  <c r="L139" i="1" s="1"/>
  <c r="I139" i="1"/>
  <c r="I138" i="1" s="1"/>
  <c r="J315" i="1"/>
  <c r="L315" i="1" s="1"/>
  <c r="J311" i="1"/>
  <c r="J53" i="1"/>
  <c r="L53" i="1" s="1"/>
  <c r="J591" i="1"/>
  <c r="L591" i="1" s="1"/>
  <c r="J491" i="1"/>
  <c r="L491" i="1" s="1"/>
  <c r="J475" i="1"/>
  <c r="L475" i="1" s="1"/>
  <c r="J539" i="1"/>
  <c r="L539" i="1" s="1"/>
  <c r="J538" i="1"/>
  <c r="L538" i="1" s="1"/>
  <c r="J427" i="1"/>
  <c r="L427" i="1" s="1"/>
  <c r="J354" i="1"/>
  <c r="L354" i="1" s="1"/>
  <c r="J294" i="1"/>
  <c r="J293" i="1" l="1"/>
  <c r="L293" i="1" s="1"/>
  <c r="L294" i="1"/>
  <c r="J138" i="1"/>
  <c r="L138" i="1" s="1"/>
  <c r="J310" i="1"/>
  <c r="L310" i="1" s="1"/>
  <c r="L311" i="1"/>
  <c r="F108" i="3"/>
  <c r="H109" i="3"/>
  <c r="J292" i="1"/>
  <c r="L292" i="1" s="1"/>
  <c r="J223" i="1"/>
  <c r="J135" i="1"/>
  <c r="L135" i="1" s="1"/>
  <c r="J128" i="1"/>
  <c r="L128" i="1" s="1"/>
  <c r="J97" i="1"/>
  <c r="L97" i="1" s="1"/>
  <c r="J94" i="1"/>
  <c r="L94" i="1" s="1"/>
  <c r="J77" i="1"/>
  <c r="L77" i="1" s="1"/>
  <c r="F181" i="3" l="1"/>
  <c r="H181" i="3" s="1"/>
  <c r="L223" i="1"/>
  <c r="F107" i="3"/>
  <c r="H107" i="3" s="1"/>
  <c r="H108" i="3"/>
  <c r="J582" i="1"/>
  <c r="F361" i="3" l="1"/>
  <c r="H361" i="3" s="1"/>
  <c r="L582" i="1"/>
  <c r="J623" i="1"/>
  <c r="L623" i="1" s="1"/>
  <c r="F260" i="3"/>
  <c r="H260" i="3" s="1"/>
  <c r="I521" i="1"/>
  <c r="J521" i="1"/>
  <c r="L521" i="1" s="1"/>
  <c r="J509" i="1"/>
  <c r="L509" i="1" s="1"/>
  <c r="J507" i="1"/>
  <c r="L507" i="1" s="1"/>
  <c r="J500" i="1"/>
  <c r="L500" i="1" s="1"/>
  <c r="J499" i="1"/>
  <c r="L499" i="1" s="1"/>
  <c r="J553" i="1"/>
  <c r="L553" i="1" s="1"/>
  <c r="J552" i="1"/>
  <c r="L552" i="1" s="1"/>
  <c r="J422" i="1" l="1"/>
  <c r="L422" i="1" s="1"/>
  <c r="J421" i="1"/>
  <c r="L421" i="1" s="1"/>
  <c r="F451" i="3"/>
  <c r="I294" i="1"/>
  <c r="I293" i="1" s="1"/>
  <c r="F453" i="3"/>
  <c r="J143" i="1"/>
  <c r="I143" i="1"/>
  <c r="I142" i="1" s="1"/>
  <c r="J272" i="1"/>
  <c r="L272" i="1" s="1"/>
  <c r="J319" i="1"/>
  <c r="J257" i="1"/>
  <c r="L257" i="1" s="1"/>
  <c r="J204" i="1"/>
  <c r="L204" i="1" s="1"/>
  <c r="J149" i="1"/>
  <c r="L149" i="1" s="1"/>
  <c r="J157" i="1"/>
  <c r="L157" i="1" s="1"/>
  <c r="J153" i="1"/>
  <c r="L153" i="1" s="1"/>
  <c r="J359" i="1"/>
  <c r="L359" i="1" s="1"/>
  <c r="J409" i="1"/>
  <c r="I408" i="1"/>
  <c r="J408" i="1" l="1"/>
  <c r="L408" i="1" s="1"/>
  <c r="L409" i="1"/>
  <c r="J142" i="1"/>
  <c r="L142" i="1" s="1"/>
  <c r="L143" i="1"/>
  <c r="L319" i="1"/>
  <c r="F400" i="3"/>
  <c r="H400" i="3" s="1"/>
  <c r="F452" i="3"/>
  <c r="H452" i="3" s="1"/>
  <c r="H453" i="3"/>
  <c r="F450" i="3"/>
  <c r="H450" i="3" s="1"/>
  <c r="H451" i="3"/>
  <c r="I405" i="1"/>
  <c r="I404" i="1" s="1"/>
  <c r="I403" i="1" s="1"/>
  <c r="J405" i="1"/>
  <c r="I292" i="1"/>
  <c r="F184" i="3"/>
  <c r="I141" i="1"/>
  <c r="J141" i="1"/>
  <c r="L141" i="1" s="1"/>
  <c r="J404" i="1" l="1"/>
  <c r="L405" i="1"/>
  <c r="F183" i="3"/>
  <c r="H183" i="3" s="1"/>
  <c r="H184" i="3"/>
  <c r="F449" i="3"/>
  <c r="J243" i="1"/>
  <c r="L243" i="1" s="1"/>
  <c r="I243" i="1"/>
  <c r="J403" i="1" l="1"/>
  <c r="L403" i="1" s="1"/>
  <c r="L404" i="1"/>
  <c r="F448" i="3"/>
  <c r="H448" i="3" s="1"/>
  <c r="H449" i="3"/>
  <c r="J242" i="1"/>
  <c r="L242" i="1" s="1"/>
  <c r="J110" i="1" l="1"/>
  <c r="I110" i="1"/>
  <c r="I109" i="1" s="1"/>
  <c r="I108" i="1" s="1"/>
  <c r="I107" i="1" s="1"/>
  <c r="J109" i="1" l="1"/>
  <c r="L110" i="1"/>
  <c r="J226" i="1"/>
  <c r="L226" i="1" s="1"/>
  <c r="I226" i="1"/>
  <c r="J108" i="1" l="1"/>
  <c r="L109" i="1"/>
  <c r="J167" i="1"/>
  <c r="L167" i="1" s="1"/>
  <c r="J520" i="1"/>
  <c r="L520" i="1" s="1"/>
  <c r="I450" i="1"/>
  <c r="F220" i="3"/>
  <c r="H220" i="3" s="1"/>
  <c r="J450" i="1"/>
  <c r="L450" i="1" s="1"/>
  <c r="J107" i="1" l="1"/>
  <c r="L107" i="1" s="1"/>
  <c r="L108" i="1"/>
  <c r="F439" i="3"/>
  <c r="H439" i="3" s="1"/>
  <c r="I118" i="1"/>
  <c r="I333" i="1" l="1"/>
  <c r="I335" i="1"/>
  <c r="F388" i="3"/>
  <c r="F392" i="3"/>
  <c r="J335" i="1"/>
  <c r="L335" i="1" s="1"/>
  <c r="J333" i="1"/>
  <c r="L333" i="1" s="1"/>
  <c r="F390" i="3"/>
  <c r="J642" i="1"/>
  <c r="L642" i="1" s="1"/>
  <c r="I642" i="1"/>
  <c r="J640" i="1"/>
  <c r="L640" i="1" s="1"/>
  <c r="F391" i="3" l="1"/>
  <c r="H391" i="3" s="1"/>
  <c r="H392" i="3"/>
  <c r="F389" i="3"/>
  <c r="H389" i="3" s="1"/>
  <c r="H390" i="3"/>
  <c r="F387" i="3"/>
  <c r="H387" i="3" s="1"/>
  <c r="H388" i="3"/>
  <c r="J639" i="1"/>
  <c r="L639" i="1" s="1"/>
  <c r="F294" i="3" l="1"/>
  <c r="H294" i="3" s="1"/>
  <c r="I540" i="1"/>
  <c r="J540" i="1"/>
  <c r="L540" i="1" s="1"/>
  <c r="F221" i="3"/>
  <c r="J448" i="1"/>
  <c r="L448" i="1" s="1"/>
  <c r="I448" i="1"/>
  <c r="F218" i="3"/>
  <c r="H218" i="3" s="1"/>
  <c r="F325" i="3"/>
  <c r="I612" i="1"/>
  <c r="J612" i="1"/>
  <c r="L612" i="1" s="1"/>
  <c r="F265" i="3"/>
  <c r="I508" i="1"/>
  <c r="J508" i="1"/>
  <c r="L508" i="1" s="1"/>
  <c r="F324" i="3" l="1"/>
  <c r="H324" i="3" s="1"/>
  <c r="H325" i="3"/>
  <c r="F219" i="3"/>
  <c r="H219" i="3" s="1"/>
  <c r="H221" i="3"/>
  <c r="F264" i="3"/>
  <c r="H264" i="3" s="1"/>
  <c r="H265" i="3"/>
  <c r="J577" i="1"/>
  <c r="L577" i="1" s="1"/>
  <c r="J480" i="1"/>
  <c r="L480" i="1" s="1"/>
  <c r="J502" i="1"/>
  <c r="L502" i="1" s="1"/>
  <c r="J503" i="1" l="1"/>
  <c r="L503" i="1" s="1"/>
  <c r="I503" i="1"/>
  <c r="F447" i="3" l="1"/>
  <c r="J160" i="1"/>
  <c r="I160" i="1"/>
  <c r="I159" i="1" s="1"/>
  <c r="I158" i="1" s="1"/>
  <c r="J159" i="1" l="1"/>
  <c r="L160" i="1"/>
  <c r="F446" i="3"/>
  <c r="H446" i="3" s="1"/>
  <c r="H447" i="3"/>
  <c r="F44" i="3"/>
  <c r="H44" i="3" s="1"/>
  <c r="J699" i="1"/>
  <c r="I699" i="1"/>
  <c r="I698" i="1" s="1"/>
  <c r="I697" i="1" s="1"/>
  <c r="I696" i="1" s="1"/>
  <c r="I390" i="1"/>
  <c r="J698" i="1" l="1"/>
  <c r="L699" i="1"/>
  <c r="J158" i="1"/>
  <c r="L158" i="1" s="1"/>
  <c r="L159" i="1"/>
  <c r="F263" i="3"/>
  <c r="J506" i="1"/>
  <c r="I506" i="1"/>
  <c r="I505" i="1" s="1"/>
  <c r="J476" i="1"/>
  <c r="L476" i="1" s="1"/>
  <c r="F65" i="3"/>
  <c r="J301" i="1"/>
  <c r="L301" i="1" s="1"/>
  <c r="I301" i="1"/>
  <c r="J505" i="1" l="1"/>
  <c r="L505" i="1" s="1"/>
  <c r="L506" i="1"/>
  <c r="J697" i="1"/>
  <c r="L698" i="1"/>
  <c r="F64" i="3"/>
  <c r="H64" i="3" s="1"/>
  <c r="H65" i="3"/>
  <c r="F262" i="3"/>
  <c r="H263" i="3"/>
  <c r="F259" i="3"/>
  <c r="H259" i="3" s="1"/>
  <c r="J696" i="1" l="1"/>
  <c r="L696" i="1" s="1"/>
  <c r="L697" i="1"/>
  <c r="F261" i="3"/>
  <c r="H261" i="3" s="1"/>
  <c r="H262" i="3"/>
  <c r="F293" i="3"/>
  <c r="F45" i="3"/>
  <c r="H45" i="3" s="1"/>
  <c r="F30" i="3"/>
  <c r="H30" i="3" s="1"/>
  <c r="F29" i="3"/>
  <c r="H29" i="3" s="1"/>
  <c r="F28" i="3"/>
  <c r="H28" i="3" s="1"/>
  <c r="F23" i="3"/>
  <c r="H23" i="3" s="1"/>
  <c r="F22" i="3"/>
  <c r="H22" i="3" s="1"/>
  <c r="F21" i="3"/>
  <c r="H21" i="3" s="1"/>
  <c r="I693" i="1"/>
  <c r="J693" i="1"/>
  <c r="L693" i="1" s="1"/>
  <c r="I691" i="1"/>
  <c r="J691" i="1"/>
  <c r="L691" i="1" s="1"/>
  <c r="I689" i="1"/>
  <c r="J689" i="1"/>
  <c r="L689" i="1" s="1"/>
  <c r="I687" i="1"/>
  <c r="J687" i="1"/>
  <c r="L687" i="1" s="1"/>
  <c r="I606" i="1"/>
  <c r="J606" i="1"/>
  <c r="L606" i="1" s="1"/>
  <c r="F40" i="3"/>
  <c r="H40" i="3" s="1"/>
  <c r="F39" i="3"/>
  <c r="H39" i="3" s="1"/>
  <c r="F37" i="3"/>
  <c r="H37" i="3" s="1"/>
  <c r="F34" i="3"/>
  <c r="H34" i="3" s="1"/>
  <c r="F33" i="3"/>
  <c r="H33" i="3" s="1"/>
  <c r="F292" i="3" l="1"/>
  <c r="H292" i="3" s="1"/>
  <c r="H293" i="3"/>
  <c r="F27" i="3"/>
  <c r="H27" i="3" s="1"/>
  <c r="J46" i="1"/>
  <c r="L46" i="1" s="1"/>
  <c r="J40" i="1"/>
  <c r="L40" i="1" s="1"/>
  <c r="I46" i="1"/>
  <c r="F36" i="3"/>
  <c r="H36" i="3" s="1"/>
  <c r="I43" i="1"/>
  <c r="I40" i="1"/>
  <c r="F26" i="3" l="1"/>
  <c r="H26" i="3" s="1"/>
  <c r="F25" i="3"/>
  <c r="H25" i="3" s="1"/>
  <c r="J43" i="1"/>
  <c r="L43" i="1" s="1"/>
  <c r="F437" i="3"/>
  <c r="H437" i="3" s="1"/>
  <c r="J241" i="1"/>
  <c r="I241" i="1"/>
  <c r="I240" i="1" s="1"/>
  <c r="J240" i="1" l="1"/>
  <c r="L240" i="1" s="1"/>
  <c r="L241" i="1"/>
  <c r="J239" i="1"/>
  <c r="L239" i="1" s="1"/>
  <c r="I239" i="1"/>
  <c r="J118" i="1"/>
  <c r="L118" i="1" s="1"/>
  <c r="F233" i="3" l="1"/>
  <c r="H233" i="3" s="1"/>
  <c r="I551" i="1"/>
  <c r="J551" i="1"/>
  <c r="L551" i="1" s="1"/>
  <c r="F24" i="3"/>
  <c r="J134" i="1"/>
  <c r="L134" i="1" s="1"/>
  <c r="F258" i="3"/>
  <c r="F257" i="3" l="1"/>
  <c r="H257" i="3" s="1"/>
  <c r="H258" i="3"/>
  <c r="F20" i="3"/>
  <c r="H20" i="3" s="1"/>
  <c r="H24" i="3"/>
  <c r="F18" i="3" l="1"/>
  <c r="H18" i="3" s="1"/>
  <c r="F19" i="3"/>
  <c r="H19" i="3" s="1"/>
  <c r="I556" i="1"/>
  <c r="J556" i="1"/>
  <c r="L556" i="1" s="1"/>
  <c r="F282" i="3"/>
  <c r="H282" i="3" s="1"/>
  <c r="J531" i="1"/>
  <c r="L531" i="1" s="1"/>
  <c r="I531" i="1"/>
  <c r="F256" i="3"/>
  <c r="I501" i="1"/>
  <c r="J501" i="1"/>
  <c r="L501" i="1" s="1"/>
  <c r="F254" i="3"/>
  <c r="H254" i="3" s="1"/>
  <c r="I498" i="1"/>
  <c r="J498" i="1"/>
  <c r="L498" i="1" s="1"/>
  <c r="I479" i="1"/>
  <c r="J479" i="1"/>
  <c r="L479" i="1" s="1"/>
  <c r="F255" i="3" l="1"/>
  <c r="H255" i="3" s="1"/>
  <c r="H256" i="3"/>
  <c r="F386" i="3"/>
  <c r="I331" i="1"/>
  <c r="J331" i="1"/>
  <c r="L331" i="1" s="1"/>
  <c r="F385" i="3" l="1"/>
  <c r="H385" i="3" s="1"/>
  <c r="H386" i="3"/>
  <c r="I265" i="1"/>
  <c r="I264" i="1" s="1"/>
  <c r="I263" i="1" s="1"/>
  <c r="J265" i="1"/>
  <c r="J264" i="1" l="1"/>
  <c r="L265" i="1"/>
  <c r="F67" i="3"/>
  <c r="F69" i="3"/>
  <c r="J303" i="1"/>
  <c r="L303" i="1" s="1"/>
  <c r="J305" i="1"/>
  <c r="L305" i="1" s="1"/>
  <c r="I303" i="1"/>
  <c r="I305" i="1"/>
  <c r="J263" i="1" l="1"/>
  <c r="L263" i="1" s="1"/>
  <c r="L264" i="1"/>
  <c r="F68" i="3"/>
  <c r="H68" i="3" s="1"/>
  <c r="H69" i="3"/>
  <c r="F66" i="3"/>
  <c r="H66" i="3" s="1"/>
  <c r="H67" i="3"/>
  <c r="I300" i="1"/>
  <c r="J300" i="1"/>
  <c r="L300" i="1" s="1"/>
  <c r="F63" i="3"/>
  <c r="H63" i="3" s="1"/>
  <c r="F314" i="3" l="1"/>
  <c r="I603" i="1"/>
  <c r="J603" i="1"/>
  <c r="L603" i="1" s="1"/>
  <c r="J173" i="1"/>
  <c r="L173" i="1" s="1"/>
  <c r="F352" i="3"/>
  <c r="F350" i="3"/>
  <c r="F348" i="3"/>
  <c r="F346" i="3"/>
  <c r="F345" i="3" l="1"/>
  <c r="H345" i="3" s="1"/>
  <c r="H346" i="3"/>
  <c r="F349" i="3"/>
  <c r="H349" i="3" s="1"/>
  <c r="H350" i="3"/>
  <c r="F347" i="3"/>
  <c r="H347" i="3" s="1"/>
  <c r="H348" i="3"/>
  <c r="F351" i="3"/>
  <c r="H351" i="3" s="1"/>
  <c r="H352" i="3"/>
  <c r="F313" i="3"/>
  <c r="H313" i="3" s="1"/>
  <c r="H314" i="3"/>
  <c r="F186" i="3"/>
  <c r="I237" i="1"/>
  <c r="J237" i="1"/>
  <c r="L237" i="1" s="1"/>
  <c r="F185" i="3" l="1"/>
  <c r="H185" i="3" s="1"/>
  <c r="H186" i="3"/>
  <c r="I222" i="1"/>
  <c r="I221" i="1" s="1"/>
  <c r="I220" i="1" s="1"/>
  <c r="I219" i="1" s="1"/>
  <c r="J222" i="1"/>
  <c r="J221" i="1" l="1"/>
  <c r="L222" i="1"/>
  <c r="J610" i="1"/>
  <c r="J609" i="1" l="1"/>
  <c r="L609" i="1" s="1"/>
  <c r="L610" i="1"/>
  <c r="J220" i="1"/>
  <c r="L221" i="1"/>
  <c r="I234" i="1"/>
  <c r="I233" i="1" s="1"/>
  <c r="J234" i="1"/>
  <c r="J233" i="1" l="1"/>
  <c r="L233" i="1" s="1"/>
  <c r="L234" i="1"/>
  <c r="J219" i="1"/>
  <c r="L219" i="1" s="1"/>
  <c r="L220" i="1"/>
  <c r="J390" i="1"/>
  <c r="L390" i="1" s="1"/>
  <c r="F43" i="3"/>
  <c r="I554" i="1"/>
  <c r="J554" i="1"/>
  <c r="L554" i="1" s="1"/>
  <c r="F246" i="3"/>
  <c r="H246" i="3" s="1"/>
  <c r="J468" i="1"/>
  <c r="L468" i="1" s="1"/>
  <c r="F235" i="3"/>
  <c r="H235" i="3" s="1"/>
  <c r="I468" i="1"/>
  <c r="J440" i="1"/>
  <c r="L440" i="1" s="1"/>
  <c r="F214" i="3"/>
  <c r="H214" i="3" s="1"/>
  <c r="I433" i="1"/>
  <c r="I440" i="1"/>
  <c r="J433" i="1"/>
  <c r="L433" i="1" s="1"/>
  <c r="F210" i="3"/>
  <c r="H210" i="3" s="1"/>
  <c r="J67" i="1"/>
  <c r="L67" i="1" s="1"/>
  <c r="I67" i="1"/>
  <c r="F42" i="3" l="1"/>
  <c r="H43" i="3"/>
  <c r="J399" i="1"/>
  <c r="I399" i="1"/>
  <c r="I398" i="1" s="1"/>
  <c r="I397" i="1" s="1"/>
  <c r="I396" i="1" s="1"/>
  <c r="I395" i="1" s="1"/>
  <c r="I394" i="1" s="1"/>
  <c r="J398" i="1" l="1"/>
  <c r="L399" i="1"/>
  <c r="F41" i="3"/>
  <c r="H41" i="3" s="1"/>
  <c r="H42" i="3"/>
  <c r="I286" i="1"/>
  <c r="I285" i="1" s="1"/>
  <c r="I284" i="1" s="1"/>
  <c r="J286" i="1"/>
  <c r="F379" i="3"/>
  <c r="H379" i="3" s="1"/>
  <c r="F339" i="3"/>
  <c r="H339" i="3" s="1"/>
  <c r="I324" i="1"/>
  <c r="I323" i="1" s="1"/>
  <c r="I271" i="1"/>
  <c r="I270" i="1" s="1"/>
  <c r="I269" i="1" s="1"/>
  <c r="I268" i="1" s="1"/>
  <c r="J271" i="1"/>
  <c r="I267" i="1" l="1"/>
  <c r="H52" i="4"/>
  <c r="J285" i="1"/>
  <c r="L286" i="1"/>
  <c r="J270" i="1"/>
  <c r="L271" i="1"/>
  <c r="J397" i="1"/>
  <c r="L398" i="1"/>
  <c r="F340" i="3"/>
  <c r="J396" i="1" l="1"/>
  <c r="L397" i="1"/>
  <c r="J269" i="1"/>
  <c r="L270" i="1"/>
  <c r="J284" i="1"/>
  <c r="L284" i="1" s="1"/>
  <c r="L285" i="1"/>
  <c r="F338" i="3"/>
  <c r="H340" i="3"/>
  <c r="J62" i="1"/>
  <c r="L62" i="1" s="1"/>
  <c r="J268" i="1" l="1"/>
  <c r="L269" i="1"/>
  <c r="J395" i="1"/>
  <c r="L396" i="1"/>
  <c r="F337" i="3"/>
  <c r="H338" i="3"/>
  <c r="F278" i="3"/>
  <c r="H278" i="3" s="1"/>
  <c r="J394" i="1" l="1"/>
  <c r="L394" i="1" s="1"/>
  <c r="L395" i="1"/>
  <c r="J267" i="1"/>
  <c r="L267" i="1" s="1"/>
  <c r="L268" i="1"/>
  <c r="I52" i="4"/>
  <c r="K52" i="4" s="1"/>
  <c r="F336" i="3"/>
  <c r="H336" i="3" s="1"/>
  <c r="H337" i="3"/>
  <c r="F298" i="3"/>
  <c r="H298" i="3" s="1"/>
  <c r="F322" i="3"/>
  <c r="I610" i="1"/>
  <c r="I609" i="1" s="1"/>
  <c r="J567" i="1"/>
  <c r="L567" i="1" s="1"/>
  <c r="I567" i="1"/>
  <c r="F215" i="3"/>
  <c r="H215" i="3" s="1"/>
  <c r="I439" i="1"/>
  <c r="I438" i="1" s="1"/>
  <c r="I437" i="1" s="1"/>
  <c r="I436" i="1" s="1"/>
  <c r="J439" i="1"/>
  <c r="F211" i="3"/>
  <c r="H211" i="3" s="1"/>
  <c r="F217" i="3"/>
  <c r="H217" i="3" s="1"/>
  <c r="F201" i="3"/>
  <c r="H201" i="3" s="1"/>
  <c r="I432" i="1"/>
  <c r="I431" i="1" s="1"/>
  <c r="I430" i="1" s="1"/>
  <c r="I429" i="1" s="1"/>
  <c r="J432" i="1"/>
  <c r="I413" i="1"/>
  <c r="I412" i="1" s="1"/>
  <c r="I411" i="1" s="1"/>
  <c r="I410" i="1" s="1"/>
  <c r="I402" i="1" s="1"/>
  <c r="J413" i="1"/>
  <c r="F182" i="3"/>
  <c r="I232" i="1"/>
  <c r="I231" i="1" s="1"/>
  <c r="I230" i="1" s="1"/>
  <c r="J232" i="1"/>
  <c r="F438" i="3"/>
  <c r="J117" i="1"/>
  <c r="I117" i="1"/>
  <c r="I116" i="1" s="1"/>
  <c r="J412" i="1" l="1"/>
  <c r="L413" i="1"/>
  <c r="J431" i="1"/>
  <c r="L432" i="1"/>
  <c r="J116" i="1"/>
  <c r="L116" i="1" s="1"/>
  <c r="L117" i="1"/>
  <c r="J231" i="1"/>
  <c r="L232" i="1"/>
  <c r="H37" i="4"/>
  <c r="J438" i="1"/>
  <c r="L439" i="1"/>
  <c r="F180" i="3"/>
  <c r="H180" i="3" s="1"/>
  <c r="H182" i="3"/>
  <c r="F321" i="3"/>
  <c r="H321" i="3" s="1"/>
  <c r="H322" i="3"/>
  <c r="F435" i="3"/>
  <c r="H435" i="3" s="1"/>
  <c r="H438" i="3"/>
  <c r="F179" i="3"/>
  <c r="H179" i="3" s="1"/>
  <c r="F213" i="3"/>
  <c r="I428" i="1"/>
  <c r="F209" i="3"/>
  <c r="I711" i="1"/>
  <c r="I708" i="1"/>
  <c r="I703" i="1"/>
  <c r="I702" i="1" s="1"/>
  <c r="I701" i="1" s="1"/>
  <c r="I685" i="1"/>
  <c r="I684" i="1" s="1"/>
  <c r="I679" i="1"/>
  <c r="I678" i="1" s="1"/>
  <c r="I670" i="1"/>
  <c r="I669" i="1" s="1"/>
  <c r="I668" i="1" s="1"/>
  <c r="I664" i="1"/>
  <c r="I663" i="1" s="1"/>
  <c r="I661" i="1"/>
  <c r="I660" i="1" s="1"/>
  <c r="I659" i="1" s="1"/>
  <c r="I652" i="1"/>
  <c r="I651" i="1" s="1"/>
  <c r="I650" i="1" s="1"/>
  <c r="H62" i="4" s="1"/>
  <c r="I646" i="1"/>
  <c r="I645" i="1" s="1"/>
  <c r="I644" i="1" s="1"/>
  <c r="H61" i="4" s="1"/>
  <c r="I640" i="1"/>
  <c r="I639" i="1" s="1"/>
  <c r="I632" i="1"/>
  <c r="I631" i="1" s="1"/>
  <c r="I630" i="1" s="1"/>
  <c r="I629" i="1" s="1"/>
  <c r="I628" i="1" s="1"/>
  <c r="I624" i="1"/>
  <c r="I620" i="1"/>
  <c r="I619" i="1" s="1"/>
  <c r="I615" i="1"/>
  <c r="I614" i="1" s="1"/>
  <c r="I605" i="1"/>
  <c r="I599" i="1"/>
  <c r="I598" i="1" s="1"/>
  <c r="I593" i="1"/>
  <c r="I592" i="1" s="1"/>
  <c r="I590" i="1"/>
  <c r="I588" i="1"/>
  <c r="I581" i="1"/>
  <c r="I580" i="1" s="1"/>
  <c r="I579" i="1" s="1"/>
  <c r="I578" i="1" s="1"/>
  <c r="I576" i="1"/>
  <c r="I573" i="1" s="1"/>
  <c r="I563" i="1"/>
  <c r="I559" i="1"/>
  <c r="I558" i="1" s="1"/>
  <c r="I550" i="1"/>
  <c r="I546" i="1"/>
  <c r="I545" i="1" s="1"/>
  <c r="I544" i="1" s="1"/>
  <c r="I537" i="1"/>
  <c r="I530" i="1"/>
  <c r="I529" i="1" s="1"/>
  <c r="I528" i="1" s="1"/>
  <c r="I526" i="1"/>
  <c r="I525" i="1" s="1"/>
  <c r="I524" i="1" s="1"/>
  <c r="I519" i="1"/>
  <c r="I516" i="1"/>
  <c r="I513" i="1"/>
  <c r="I495" i="1"/>
  <c r="I492" i="1"/>
  <c r="I490" i="1"/>
  <c r="I487" i="1"/>
  <c r="I484" i="1"/>
  <c r="I476" i="1"/>
  <c r="I474" i="1"/>
  <c r="I471" i="1"/>
  <c r="I460" i="1"/>
  <c r="I459" i="1" s="1"/>
  <c r="I458" i="1" s="1"/>
  <c r="I457" i="1" s="1"/>
  <c r="I456" i="1" s="1"/>
  <c r="I447" i="1"/>
  <c r="I424" i="1"/>
  <c r="I423" i="1" s="1"/>
  <c r="I419" i="1"/>
  <c r="I418" i="1" s="1"/>
  <c r="I389" i="1"/>
  <c r="I388" i="1" s="1"/>
  <c r="I387" i="1" s="1"/>
  <c r="I386" i="1" s="1"/>
  <c r="I385" i="1" s="1"/>
  <c r="I384" i="1" s="1"/>
  <c r="I380" i="1"/>
  <c r="I379" i="1" s="1"/>
  <c r="I378" i="1" s="1"/>
  <c r="I377" i="1" s="1"/>
  <c r="I376" i="1" s="1"/>
  <c r="I375" i="1" s="1"/>
  <c r="I372" i="1"/>
  <c r="I371" i="1" s="1"/>
  <c r="I370" i="1" s="1"/>
  <c r="I369" i="1" s="1"/>
  <c r="I365" i="1"/>
  <c r="I364" i="1" s="1"/>
  <c r="I363" i="1" s="1"/>
  <c r="I362" i="1" s="1"/>
  <c r="I361" i="1" s="1"/>
  <c r="I358" i="1"/>
  <c r="I357" i="1" s="1"/>
  <c r="I350" i="1"/>
  <c r="I349" i="1" s="1"/>
  <c r="I351" i="1"/>
  <c r="I343" i="1"/>
  <c r="I341" i="1"/>
  <c r="I328" i="1"/>
  <c r="I327" i="1" s="1"/>
  <c r="I318" i="1"/>
  <c r="I317" i="1" s="1"/>
  <c r="I316" i="1" s="1"/>
  <c r="I314" i="1"/>
  <c r="I313" i="1" s="1"/>
  <c r="I309" i="1"/>
  <c r="I308" i="1" s="1"/>
  <c r="I290" i="1"/>
  <c r="I289" i="1" s="1"/>
  <c r="I288" i="1" s="1"/>
  <c r="I282" i="1"/>
  <c r="I281" i="1" s="1"/>
  <c r="I277" i="1"/>
  <c r="I276" i="1" s="1"/>
  <c r="I275" i="1" s="1"/>
  <c r="I274" i="1" s="1"/>
  <c r="H55" i="4" s="1"/>
  <c r="I261" i="1"/>
  <c r="I260" i="1" s="1"/>
  <c r="I259" i="1" s="1"/>
  <c r="I258" i="1" s="1"/>
  <c r="I256" i="1"/>
  <c r="I255" i="1" s="1"/>
  <c r="I250" i="1"/>
  <c r="I249" i="1" s="1"/>
  <c r="I228" i="1"/>
  <c r="I211" i="1"/>
  <c r="I210" i="1" s="1"/>
  <c r="I207" i="1"/>
  <c r="I205" i="1" s="1"/>
  <c r="I203" i="1"/>
  <c r="I202" i="1" s="1"/>
  <c r="I199" i="1"/>
  <c r="I198" i="1" s="1"/>
  <c r="I196" i="1"/>
  <c r="I195" i="1" s="1"/>
  <c r="I192" i="1"/>
  <c r="I190" i="1" s="1"/>
  <c r="I186" i="1"/>
  <c r="I180" i="1"/>
  <c r="I179" i="1" s="1"/>
  <c r="I178" i="1" s="1"/>
  <c r="H33" i="4" s="1"/>
  <c r="I181" i="1"/>
  <c r="I174" i="1"/>
  <c r="I172" i="1"/>
  <c r="I171" i="1" s="1"/>
  <c r="I169" i="1"/>
  <c r="I168" i="1" s="1"/>
  <c r="I166" i="1"/>
  <c r="I165" i="1" s="1"/>
  <c r="I156" i="1"/>
  <c r="I155" i="1" s="1"/>
  <c r="I152" i="1"/>
  <c r="I151" i="1" s="1"/>
  <c r="I148" i="1"/>
  <c r="I146" i="1" s="1"/>
  <c r="I134" i="1"/>
  <c r="I133" i="1" s="1"/>
  <c r="I129" i="1"/>
  <c r="I125" i="1"/>
  <c r="I114" i="1"/>
  <c r="I113" i="1" s="1"/>
  <c r="I103" i="1"/>
  <c r="I102" i="1" s="1"/>
  <c r="I100" i="1"/>
  <c r="I99" i="1" s="1"/>
  <c r="I98" i="1" s="1"/>
  <c r="I96" i="1"/>
  <c r="I95" i="1" s="1"/>
  <c r="I93" i="1"/>
  <c r="I92" i="1" s="1"/>
  <c r="I89" i="1"/>
  <c r="I88" i="1" s="1"/>
  <c r="I84" i="1"/>
  <c r="I83" i="1" s="1"/>
  <c r="I85" i="1"/>
  <c r="I81" i="1"/>
  <c r="I80" i="1" s="1"/>
  <c r="I79" i="1" s="1"/>
  <c r="I78" i="1" s="1"/>
  <c r="I74" i="1"/>
  <c r="I73" i="1" s="1"/>
  <c r="I66" i="1"/>
  <c r="I61" i="1"/>
  <c r="I60" i="1" s="1"/>
  <c r="I59" i="1" s="1"/>
  <c r="I58" i="1" s="1"/>
  <c r="H25" i="4" s="1"/>
  <c r="I56" i="1"/>
  <c r="I55" i="1" s="1"/>
  <c r="I54" i="1" s="1"/>
  <c r="I50" i="1"/>
  <c r="I49" i="1" s="1"/>
  <c r="I368" i="1" l="1"/>
  <c r="I367" i="1" s="1"/>
  <c r="J437" i="1"/>
  <c r="L438" i="1"/>
  <c r="I360" i="1"/>
  <c r="H64" i="4"/>
  <c r="J230" i="1"/>
  <c r="L230" i="1" s="1"/>
  <c r="L231" i="1"/>
  <c r="J430" i="1"/>
  <c r="L431" i="1"/>
  <c r="J411" i="1"/>
  <c r="L412" i="1"/>
  <c r="F208" i="3"/>
  <c r="H208" i="3" s="1"/>
  <c r="H209" i="3"/>
  <c r="F212" i="3"/>
  <c r="H212" i="3" s="1"/>
  <c r="H213" i="3"/>
  <c r="I483" i="1"/>
  <c r="I482" i="1" s="1"/>
  <c r="I481" i="1" s="1"/>
  <c r="H43" i="4" s="1"/>
  <c r="I39" i="1"/>
  <c r="I38" i="1" s="1"/>
  <c r="I37" i="1" s="1"/>
  <c r="H24" i="4" s="1"/>
  <c r="I185" i="1"/>
  <c r="I184" i="1"/>
  <c r="I225" i="1"/>
  <c r="I224" i="1" s="1"/>
  <c r="I214" i="1" s="1"/>
  <c r="I638" i="1"/>
  <c r="I637" i="1" s="1"/>
  <c r="I446" i="1"/>
  <c r="I445" i="1" s="1"/>
  <c r="I444" i="1" s="1"/>
  <c r="I467" i="1"/>
  <c r="I466" i="1" s="1"/>
  <c r="I465" i="1" s="1"/>
  <c r="H42" i="4" s="1"/>
  <c r="I512" i="1"/>
  <c r="I511" i="1" s="1"/>
  <c r="I510" i="1" s="1"/>
  <c r="I299" i="1"/>
  <c r="I298" i="1" s="1"/>
  <c r="F178" i="3"/>
  <c r="I597" i="1"/>
  <c r="I596" i="1" s="1"/>
  <c r="H49" i="4" s="1"/>
  <c r="I707" i="1"/>
  <c r="I706" i="1" s="1"/>
  <c r="I695" i="1" s="1"/>
  <c r="I322" i="1"/>
  <c r="I321" i="1" s="1"/>
  <c r="I320" i="1" s="1"/>
  <c r="I562" i="1"/>
  <c r="I549" i="1" s="1"/>
  <c r="I543" i="1" s="1"/>
  <c r="H47" i="4" s="1"/>
  <c r="I658" i="1"/>
  <c r="I618" i="1"/>
  <c r="I617" i="1" s="1"/>
  <c r="H50" i="4" s="1"/>
  <c r="I677" i="1"/>
  <c r="I676" i="1" s="1"/>
  <c r="I675" i="1" s="1"/>
  <c r="I147" i="1"/>
  <c r="I587" i="1"/>
  <c r="I586" i="1" s="1"/>
  <c r="I194" i="1"/>
  <c r="I91" i="1"/>
  <c r="I683" i="1"/>
  <c r="I682" i="1" s="1"/>
  <c r="H57" i="4" s="1"/>
  <c r="I572" i="1"/>
  <c r="I575" i="1"/>
  <c r="I574" i="1" s="1"/>
  <c r="I536" i="1"/>
  <c r="I535" i="1" s="1"/>
  <c r="I534" i="1" s="1"/>
  <c r="I416" i="1"/>
  <c r="I415" i="1" s="1"/>
  <c r="I417" i="1"/>
  <c r="I356" i="1"/>
  <c r="I355" i="1" s="1"/>
  <c r="I348" i="1"/>
  <c r="I347" i="1" s="1"/>
  <c r="H26" i="4" s="1"/>
  <c r="I340" i="1"/>
  <c r="I339" i="1" s="1"/>
  <c r="I338" i="1" s="1"/>
  <c r="I312" i="1"/>
  <c r="I307" i="1" s="1"/>
  <c r="H58" i="4" s="1"/>
  <c r="I280" i="1"/>
  <c r="I279" i="1" s="1"/>
  <c r="H56" i="4" s="1"/>
  <c r="H54" i="4" s="1"/>
  <c r="I254" i="1"/>
  <c r="I253" i="1" s="1"/>
  <c r="I252" i="1" s="1"/>
  <c r="I247" i="1"/>
  <c r="I246" i="1" s="1"/>
  <c r="I245" i="1" s="1"/>
  <c r="I248" i="1"/>
  <c r="I209" i="1"/>
  <c r="I206" i="1"/>
  <c r="I201" i="1"/>
  <c r="I191" i="1"/>
  <c r="I164" i="1"/>
  <c r="I163" i="1" s="1"/>
  <c r="H32" i="4" s="1"/>
  <c r="I154" i="1"/>
  <c r="I150" i="1"/>
  <c r="I124" i="1"/>
  <c r="I112" i="1"/>
  <c r="I87" i="1"/>
  <c r="I72" i="1"/>
  <c r="I65" i="1"/>
  <c r="I337" i="1" l="1"/>
  <c r="H65" i="4"/>
  <c r="I401" i="1"/>
  <c r="H38" i="4"/>
  <c r="I443" i="1"/>
  <c r="H53" i="4"/>
  <c r="H51" i="4" s="1"/>
  <c r="I213" i="1"/>
  <c r="H36" i="4"/>
  <c r="H35" i="4" s="1"/>
  <c r="J410" i="1"/>
  <c r="L411" i="1"/>
  <c r="J429" i="1"/>
  <c r="L430" i="1"/>
  <c r="H45" i="4"/>
  <c r="H48" i="4"/>
  <c r="I636" i="1"/>
  <c r="I635" i="1" s="1"/>
  <c r="H60" i="4"/>
  <c r="H59" i="4" s="1"/>
  <c r="H63" i="4"/>
  <c r="J436" i="1"/>
  <c r="L436" i="1" s="1"/>
  <c r="L437" i="1"/>
  <c r="I657" i="1"/>
  <c r="I656" i="1" s="1"/>
  <c r="H46" i="4"/>
  <c r="F177" i="3"/>
  <c r="H177" i="3" s="1"/>
  <c r="H178" i="3"/>
  <c r="I123" i="1"/>
  <c r="I122" i="1" s="1"/>
  <c r="H29" i="4" s="1"/>
  <c r="I585" i="1"/>
  <c r="I145" i="1"/>
  <c r="H30" i="4" s="1"/>
  <c r="I595" i="1"/>
  <c r="I393" i="1"/>
  <c r="I183" i="1"/>
  <c r="I681" i="1"/>
  <c r="I674" i="1" s="1"/>
  <c r="I464" i="1"/>
  <c r="I463" i="1" s="1"/>
  <c r="I346" i="1"/>
  <c r="I345" i="1" s="1"/>
  <c r="I273" i="1"/>
  <c r="I64" i="1"/>
  <c r="I63" i="1" s="1"/>
  <c r="H27" i="4" s="1"/>
  <c r="I162" i="1" l="1"/>
  <c r="H34" i="4"/>
  <c r="H31" i="4" s="1"/>
  <c r="I584" i="1"/>
  <c r="H44" i="4"/>
  <c r="H41" i="4" s="1"/>
  <c r="L429" i="1"/>
  <c r="J428" i="1"/>
  <c r="L428" i="1" s="1"/>
  <c r="J402" i="1"/>
  <c r="L410" i="1"/>
  <c r="H28" i="4"/>
  <c r="I121" i="1"/>
  <c r="I583" i="1"/>
  <c r="I35" i="1"/>
  <c r="I34" i="1" s="1"/>
  <c r="I33" i="1" s="1"/>
  <c r="I32" i="1" s="1"/>
  <c r="I26" i="1"/>
  <c r="I25" i="1" s="1"/>
  <c r="I23" i="1"/>
  <c r="I22" i="1" s="1"/>
  <c r="L402" i="1" l="1"/>
  <c r="I37" i="4"/>
  <c r="K37" i="4" s="1"/>
  <c r="I31" i="1"/>
  <c r="I30" i="1" s="1"/>
  <c r="H22" i="4"/>
  <c r="I21" i="1"/>
  <c r="I20" i="1" s="1"/>
  <c r="I19" i="1" l="1"/>
  <c r="I18" i="1" s="1"/>
  <c r="H23" i="4"/>
  <c r="H21" i="4"/>
  <c r="H19" i="4" s="1"/>
  <c r="I16" i="1"/>
  <c r="F237" i="3" l="1"/>
  <c r="H237" i="3" s="1"/>
  <c r="F238" i="3"/>
  <c r="H238" i="3" s="1"/>
  <c r="J487" i="1"/>
  <c r="L487" i="1" s="1"/>
  <c r="J471" i="1"/>
  <c r="L471" i="1" s="1"/>
  <c r="F147" i="3"/>
  <c r="H147" i="3" s="1"/>
  <c r="F148" i="3"/>
  <c r="H148" i="3" s="1"/>
  <c r="F149" i="3"/>
  <c r="H149" i="3" s="1"/>
  <c r="J186" i="1"/>
  <c r="L186" i="1" s="1"/>
  <c r="J185" i="1" l="1"/>
  <c r="L185" i="1" s="1"/>
  <c r="J184" i="1"/>
  <c r="L184" i="1" s="1"/>
  <c r="F236" i="3"/>
  <c r="H236" i="3" s="1"/>
  <c r="F146" i="3"/>
  <c r="H146" i="3" s="1"/>
  <c r="F362" i="3"/>
  <c r="H362" i="3" s="1"/>
  <c r="F145" i="3" l="1"/>
  <c r="H145" i="3" s="1"/>
  <c r="F144" i="3"/>
  <c r="H144" i="3" s="1"/>
  <c r="F251" i="3"/>
  <c r="H251" i="3" s="1"/>
  <c r="J495" i="1" l="1"/>
  <c r="L495" i="1" s="1"/>
  <c r="J708" i="1"/>
  <c r="L708" i="1" s="1"/>
  <c r="F242" i="3" l="1"/>
  <c r="J519" i="1"/>
  <c r="L519" i="1" s="1"/>
  <c r="F241" i="3" l="1"/>
  <c r="H241" i="3" s="1"/>
  <c r="H242" i="3"/>
  <c r="J447" i="1"/>
  <c r="L447" i="1" s="1"/>
  <c r="F224" i="3" l="1"/>
  <c r="J446" i="1"/>
  <c r="J445" i="1" l="1"/>
  <c r="L446" i="1"/>
  <c r="F222" i="3"/>
  <c r="H222" i="3" s="1"/>
  <c r="H224" i="3"/>
  <c r="F216" i="3"/>
  <c r="H216" i="3" s="1"/>
  <c r="F61" i="3"/>
  <c r="J365" i="1"/>
  <c r="J364" i="1" l="1"/>
  <c r="L365" i="1"/>
  <c r="J444" i="1"/>
  <c r="L445" i="1"/>
  <c r="F60" i="3"/>
  <c r="H61" i="3"/>
  <c r="I53" i="4" l="1"/>
  <c r="L444" i="1"/>
  <c r="J443" i="1"/>
  <c r="L443" i="1" s="1"/>
  <c r="J363" i="1"/>
  <c r="L364" i="1"/>
  <c r="F59" i="3"/>
  <c r="H59" i="3" s="1"/>
  <c r="H60" i="3"/>
  <c r="F281" i="3"/>
  <c r="J362" i="1" l="1"/>
  <c r="L363" i="1"/>
  <c r="I51" i="4"/>
  <c r="K51" i="4" s="1"/>
  <c r="K53" i="4"/>
  <c r="F280" i="3"/>
  <c r="H280" i="3" s="1"/>
  <c r="H281" i="3"/>
  <c r="F445" i="3"/>
  <c r="J343" i="1"/>
  <c r="L343" i="1" s="1"/>
  <c r="J361" i="1" l="1"/>
  <c r="L362" i="1"/>
  <c r="F444" i="3"/>
  <c r="H444" i="3" s="1"/>
  <c r="H445" i="3"/>
  <c r="J605" i="1"/>
  <c r="L605" i="1" s="1"/>
  <c r="L361" i="1" l="1"/>
  <c r="I64" i="4"/>
  <c r="K64" i="4" s="1"/>
  <c r="J360" i="1"/>
  <c r="L360" i="1" s="1"/>
  <c r="J324" i="1"/>
  <c r="L324" i="1" s="1"/>
  <c r="F288" i="3" l="1"/>
  <c r="H288" i="3" s="1"/>
  <c r="J537" i="1"/>
  <c r="F383" i="3"/>
  <c r="H383" i="3" s="1"/>
  <c r="J536" i="1" l="1"/>
  <c r="L536" i="1" s="1"/>
  <c r="L537" i="1"/>
  <c r="J318" i="1"/>
  <c r="J341" i="1"/>
  <c r="L341" i="1" s="1"/>
  <c r="F443" i="3"/>
  <c r="J317" i="1" l="1"/>
  <c r="L318" i="1"/>
  <c r="F442" i="3"/>
  <c r="H442" i="3" s="1"/>
  <c r="H443" i="3"/>
  <c r="J340" i="1"/>
  <c r="J256" i="1"/>
  <c r="F51" i="3"/>
  <c r="H51" i="3" s="1"/>
  <c r="J254" i="1"/>
  <c r="L254" i="1" s="1"/>
  <c r="F441" i="3"/>
  <c r="J228" i="1"/>
  <c r="L228" i="1" s="1"/>
  <c r="J255" i="1" l="1"/>
  <c r="L255" i="1" s="1"/>
  <c r="L256" i="1"/>
  <c r="J339" i="1"/>
  <c r="L340" i="1"/>
  <c r="J316" i="1"/>
  <c r="L316" i="1" s="1"/>
  <c r="L317" i="1"/>
  <c r="F440" i="3"/>
  <c r="H441" i="3"/>
  <c r="J225" i="1"/>
  <c r="F49" i="3"/>
  <c r="H49" i="3" s="1"/>
  <c r="J56" i="1"/>
  <c r="J55" i="1" l="1"/>
  <c r="L56" i="1"/>
  <c r="J224" i="1"/>
  <c r="L225" i="1"/>
  <c r="J338" i="1"/>
  <c r="L339" i="1"/>
  <c r="F434" i="3"/>
  <c r="H440" i="3"/>
  <c r="F153" i="3"/>
  <c r="J100" i="1"/>
  <c r="L100" i="1" s="1"/>
  <c r="L338" i="1" l="1"/>
  <c r="I65" i="4"/>
  <c r="J337" i="1"/>
  <c r="L337" i="1" s="1"/>
  <c r="J214" i="1"/>
  <c r="L224" i="1"/>
  <c r="J54" i="1"/>
  <c r="L54" i="1" s="1"/>
  <c r="L55" i="1"/>
  <c r="F152" i="3"/>
  <c r="H153" i="3"/>
  <c r="H434" i="3"/>
  <c r="F433" i="3"/>
  <c r="H433" i="3" s="1"/>
  <c r="J99" i="1"/>
  <c r="J328" i="1"/>
  <c r="J327" i="1" l="1"/>
  <c r="L327" i="1" s="1"/>
  <c r="L328" i="1"/>
  <c r="J98" i="1"/>
  <c r="L98" i="1" s="1"/>
  <c r="L99" i="1"/>
  <c r="L214" i="1"/>
  <c r="I36" i="4"/>
  <c r="K36" i="4" s="1"/>
  <c r="J213" i="1"/>
  <c r="L213" i="1" s="1"/>
  <c r="I63" i="4"/>
  <c r="K63" i="4" s="1"/>
  <c r="K65" i="4"/>
  <c r="F151" i="3"/>
  <c r="H152" i="3"/>
  <c r="F161" i="3"/>
  <c r="J196" i="1"/>
  <c r="J195" i="1" l="1"/>
  <c r="L195" i="1" s="1"/>
  <c r="L196" i="1"/>
  <c r="F160" i="3"/>
  <c r="H161" i="3"/>
  <c r="H151" i="3"/>
  <c r="F150" i="3"/>
  <c r="H150" i="3" s="1"/>
  <c r="J299" i="1"/>
  <c r="F344" i="3"/>
  <c r="H344" i="3" s="1"/>
  <c r="J685" i="1"/>
  <c r="L685" i="1" s="1"/>
  <c r="J298" i="1" l="1"/>
  <c r="L298" i="1" s="1"/>
  <c r="L299" i="1"/>
  <c r="F159" i="3"/>
  <c r="H159" i="3" s="1"/>
  <c r="H160" i="3"/>
  <c r="F432" i="3"/>
  <c r="J61" i="1"/>
  <c r="J60" i="1" l="1"/>
  <c r="L61" i="1"/>
  <c r="F431" i="3"/>
  <c r="H432" i="3"/>
  <c r="J59" i="1" l="1"/>
  <c r="L60" i="1"/>
  <c r="F430" i="3"/>
  <c r="H431" i="3"/>
  <c r="J85" i="1"/>
  <c r="L85" i="1" s="1"/>
  <c r="J58" i="1" l="1"/>
  <c r="L59" i="1"/>
  <c r="F429" i="3"/>
  <c r="H429" i="3" s="1"/>
  <c r="H430" i="3"/>
  <c r="J253" i="1"/>
  <c r="L253" i="1" s="1"/>
  <c r="F76" i="3"/>
  <c r="L58" i="1" l="1"/>
  <c r="I25" i="4"/>
  <c r="K25" i="4" s="1"/>
  <c r="F75" i="3"/>
  <c r="H75" i="3" s="1"/>
  <c r="H76" i="3"/>
  <c r="F73" i="3"/>
  <c r="F74" i="3"/>
  <c r="H74" i="3" s="1"/>
  <c r="F62" i="3" l="1"/>
  <c r="H62" i="3" s="1"/>
  <c r="H73" i="3"/>
  <c r="J351" i="1"/>
  <c r="L351" i="1" s="1"/>
  <c r="J207" i="1" l="1"/>
  <c r="L207" i="1" s="1"/>
  <c r="J205" i="1" l="1"/>
  <c r="L205" i="1" s="1"/>
  <c r="J206" i="1"/>
  <c r="L206" i="1" s="1"/>
  <c r="F363" i="3" l="1"/>
  <c r="F360" i="3" l="1"/>
  <c r="H360" i="3" s="1"/>
  <c r="H363" i="3"/>
  <c r="F104" i="3"/>
  <c r="H104" i="3" s="1"/>
  <c r="F105" i="3"/>
  <c r="H105" i="3" s="1"/>
  <c r="F106" i="3"/>
  <c r="H106" i="3" s="1"/>
  <c r="F103" i="3" l="1"/>
  <c r="H103" i="3" s="1"/>
  <c r="F286" i="3" l="1"/>
  <c r="H286" i="3" s="1"/>
  <c r="F232" i="3"/>
  <c r="H232" i="3" s="1"/>
  <c r="J484" i="1"/>
  <c r="L484" i="1" s="1"/>
  <c r="J638" i="1" l="1"/>
  <c r="L638" i="1" s="1"/>
  <c r="J661" i="1"/>
  <c r="J660" i="1" l="1"/>
  <c r="L661" i="1"/>
  <c r="F380" i="3"/>
  <c r="H380" i="3" s="1"/>
  <c r="J632" i="1"/>
  <c r="J372" i="1"/>
  <c r="L372" i="1" s="1"/>
  <c r="J631" i="1" l="1"/>
  <c r="L632" i="1"/>
  <c r="L660" i="1"/>
  <c r="F301" i="3"/>
  <c r="H301" i="3" s="1"/>
  <c r="F302" i="3"/>
  <c r="H302" i="3" s="1"/>
  <c r="J630" i="1" l="1"/>
  <c r="L631" i="1"/>
  <c r="F300" i="3"/>
  <c r="H300" i="3" s="1"/>
  <c r="F312" i="3"/>
  <c r="H312" i="3" s="1"/>
  <c r="J629" i="1" l="1"/>
  <c r="L630" i="1"/>
  <c r="J211" i="1"/>
  <c r="J210" i="1" l="1"/>
  <c r="L210" i="1" s="1"/>
  <c r="L211" i="1"/>
  <c r="J628" i="1"/>
  <c r="L628" i="1" s="1"/>
  <c r="L629" i="1"/>
  <c r="F101" i="3"/>
  <c r="J131" i="1"/>
  <c r="L131" i="1" s="1"/>
  <c r="F100" i="3" l="1"/>
  <c r="H100" i="3" s="1"/>
  <c r="H101" i="3"/>
  <c r="J389" i="1"/>
  <c r="J388" i="1" l="1"/>
  <c r="L389" i="1"/>
  <c r="F195" i="3"/>
  <c r="J387" i="1" l="1"/>
  <c r="L388" i="1"/>
  <c r="F194" i="3"/>
  <c r="H194" i="3" s="1"/>
  <c r="H195" i="3"/>
  <c r="F192" i="3"/>
  <c r="H192" i="3" s="1"/>
  <c r="F193" i="3"/>
  <c r="H193" i="3" s="1"/>
  <c r="J282" i="1"/>
  <c r="L282" i="1" s="1"/>
  <c r="J386" i="1" l="1"/>
  <c r="L387" i="1"/>
  <c r="J280" i="1"/>
  <c r="L280" i="1" s="1"/>
  <c r="J281" i="1"/>
  <c r="L281" i="1" s="1"/>
  <c r="J550" i="1"/>
  <c r="L550" i="1" s="1"/>
  <c r="J385" i="1" l="1"/>
  <c r="L385" i="1" s="1"/>
  <c r="L386" i="1"/>
  <c r="J384" i="1"/>
  <c r="L384" i="1" s="1"/>
  <c r="F310" i="3" l="1"/>
  <c r="H310" i="3" s="1"/>
  <c r="F234" i="3" l="1"/>
  <c r="F231" i="3" l="1"/>
  <c r="H231" i="3" s="1"/>
  <c r="H234" i="3"/>
  <c r="F139" i="3"/>
  <c r="H139" i="3" s="1"/>
  <c r="J323" i="1" l="1"/>
  <c r="L323" i="1" s="1"/>
  <c r="F384" i="3"/>
  <c r="F382" i="3" l="1"/>
  <c r="H384" i="3"/>
  <c r="J322" i="1"/>
  <c r="J321" i="1" l="1"/>
  <c r="L322" i="1"/>
  <c r="F381" i="3"/>
  <c r="H381" i="3" s="1"/>
  <c r="H382" i="3"/>
  <c r="J637" i="1"/>
  <c r="L637" i="1" s="1"/>
  <c r="J320" i="1" l="1"/>
  <c r="L320" i="1" s="1"/>
  <c r="L321" i="1"/>
  <c r="F229" i="3"/>
  <c r="H229" i="3" s="1"/>
  <c r="F230" i="3"/>
  <c r="H230" i="3" s="1"/>
  <c r="J526" i="1"/>
  <c r="J513" i="1"/>
  <c r="L513" i="1" s="1"/>
  <c r="J516" i="1"/>
  <c r="L516" i="1" s="1"/>
  <c r="J525" i="1" l="1"/>
  <c r="L526" i="1"/>
  <c r="J512" i="1"/>
  <c r="F228" i="3"/>
  <c r="H228" i="3" s="1"/>
  <c r="J593" i="1"/>
  <c r="J588" i="1"/>
  <c r="L588" i="1" s="1"/>
  <c r="F320" i="3"/>
  <c r="H320" i="3" s="1"/>
  <c r="J590" i="1"/>
  <c r="L590" i="1" s="1"/>
  <c r="J592" i="1" l="1"/>
  <c r="L592" i="1" s="1"/>
  <c r="L593" i="1"/>
  <c r="J511" i="1"/>
  <c r="L512" i="1"/>
  <c r="J524" i="1"/>
  <c r="L524" i="1" s="1"/>
  <c r="L525" i="1"/>
  <c r="F318" i="3"/>
  <c r="H318" i="3" s="1"/>
  <c r="F330" i="3"/>
  <c r="H330" i="3" s="1"/>
  <c r="J587" i="1"/>
  <c r="J586" i="1" l="1"/>
  <c r="L586" i="1" s="1"/>
  <c r="L587" i="1"/>
  <c r="J510" i="1"/>
  <c r="L510" i="1" s="1"/>
  <c r="L511" i="1"/>
  <c r="J585" i="1"/>
  <c r="L585" i="1" s="1"/>
  <c r="J584" i="1" l="1"/>
  <c r="L584" i="1" s="1"/>
  <c r="I44" i="4"/>
  <c r="K44" i="4" s="1"/>
  <c r="F366" i="3" l="1"/>
  <c r="F365" i="3" l="1"/>
  <c r="H365" i="3" s="1"/>
  <c r="H366" i="3"/>
  <c r="J290" i="1"/>
  <c r="J169" i="1"/>
  <c r="J168" i="1" l="1"/>
  <c r="L168" i="1" s="1"/>
  <c r="L169" i="1"/>
  <c r="J289" i="1"/>
  <c r="L290" i="1"/>
  <c r="L175" i="1"/>
  <c r="F134" i="3"/>
  <c r="H134" i="3" s="1"/>
  <c r="F135" i="3"/>
  <c r="H135" i="3" s="1"/>
  <c r="J288" i="1" l="1"/>
  <c r="L289" i="1"/>
  <c r="H133" i="3"/>
  <c r="J279" i="1" l="1"/>
  <c r="L288" i="1"/>
  <c r="F404" i="3"/>
  <c r="J209" i="1"/>
  <c r="L209" i="1" s="1"/>
  <c r="J546" i="1"/>
  <c r="L546" i="1" s="1"/>
  <c r="L279" i="1" l="1"/>
  <c r="I56" i="4"/>
  <c r="K56" i="4" s="1"/>
  <c r="F403" i="3"/>
  <c r="H404" i="3"/>
  <c r="F401" i="3"/>
  <c r="H401" i="3" s="1"/>
  <c r="F402" i="3" l="1"/>
  <c r="H402" i="3" s="1"/>
  <c r="H403" i="3"/>
  <c r="J460" i="1"/>
  <c r="J459" i="1" l="1"/>
  <c r="L460" i="1"/>
  <c r="F311" i="3"/>
  <c r="H311" i="3" s="1"/>
  <c r="J599" i="1"/>
  <c r="J598" i="1" l="1"/>
  <c r="L598" i="1" s="1"/>
  <c r="L599" i="1"/>
  <c r="J458" i="1"/>
  <c r="L459" i="1"/>
  <c r="F377" i="3"/>
  <c r="H377" i="3" s="1"/>
  <c r="J457" i="1" l="1"/>
  <c r="L458" i="1"/>
  <c r="F253" i="3"/>
  <c r="J456" i="1" l="1"/>
  <c r="L456" i="1" s="1"/>
  <c r="L457" i="1"/>
  <c r="F252" i="3"/>
  <c r="H252" i="3" s="1"/>
  <c r="H253" i="3"/>
  <c r="J535" i="1"/>
  <c r="L535" i="1" s="1"/>
  <c r="H640" i="1" l="1"/>
  <c r="I60" i="4" l="1"/>
  <c r="K60" i="4" s="1"/>
  <c r="F306" i="3" l="1"/>
  <c r="H306" i="3" s="1"/>
  <c r="F305" i="3"/>
  <c r="H305" i="3" s="1"/>
  <c r="F304" i="3"/>
  <c r="H304" i="3" s="1"/>
  <c r="F205" i="3"/>
  <c r="H205" i="3" s="1"/>
  <c r="F206" i="3"/>
  <c r="H206" i="3" s="1"/>
  <c r="F207" i="3"/>
  <c r="H207" i="3" s="1"/>
  <c r="J424" i="1"/>
  <c r="J423" i="1" l="1"/>
  <c r="L423" i="1" s="1"/>
  <c r="L424" i="1"/>
  <c r="F204" i="3"/>
  <c r="H204" i="3" s="1"/>
  <c r="J664" i="1"/>
  <c r="L664" i="1" s="1"/>
  <c r="F303" i="3"/>
  <c r="H303" i="3" s="1"/>
  <c r="J663" i="1" l="1"/>
  <c r="I40" i="4"/>
  <c r="F290" i="3"/>
  <c r="H290" i="3" s="1"/>
  <c r="F291" i="3"/>
  <c r="H291" i="3" s="1"/>
  <c r="L663" i="1" l="1"/>
  <c r="J659" i="1"/>
  <c r="J658" i="1"/>
  <c r="L659" i="1"/>
  <c r="I39" i="4"/>
  <c r="K39" i="4" s="1"/>
  <c r="K40" i="4"/>
  <c r="F289" i="3"/>
  <c r="H289" i="3" s="1"/>
  <c r="J657" i="1" l="1"/>
  <c r="L657" i="1" s="1"/>
  <c r="L658" i="1"/>
  <c r="F250" i="3"/>
  <c r="F268" i="3"/>
  <c r="H268" i="3" s="1"/>
  <c r="F269" i="3"/>
  <c r="H269" i="3" s="1"/>
  <c r="J711" i="1"/>
  <c r="J707" i="1" l="1"/>
  <c r="L711" i="1"/>
  <c r="F249" i="3"/>
  <c r="H249" i="3" s="1"/>
  <c r="H250" i="3"/>
  <c r="F267" i="3"/>
  <c r="H267" i="3" s="1"/>
  <c r="J703" i="1"/>
  <c r="J702" i="1" l="1"/>
  <c r="L703" i="1"/>
  <c r="J706" i="1"/>
  <c r="L706" i="1" s="1"/>
  <c r="L707" i="1"/>
  <c r="J684" i="1"/>
  <c r="J683" i="1" l="1"/>
  <c r="L684" i="1"/>
  <c r="J701" i="1"/>
  <c r="L702" i="1"/>
  <c r="J679" i="1"/>
  <c r="J678" i="1" l="1"/>
  <c r="L678" i="1" s="1"/>
  <c r="L679" i="1"/>
  <c r="J695" i="1"/>
  <c r="L695" i="1" s="1"/>
  <c r="L701" i="1"/>
  <c r="J682" i="1"/>
  <c r="L683" i="1"/>
  <c r="H678" i="1"/>
  <c r="H676" i="1" s="1"/>
  <c r="H675" i="1" s="1"/>
  <c r="J652" i="1"/>
  <c r="J681" i="1" l="1"/>
  <c r="L681" i="1" s="1"/>
  <c r="L682" i="1"/>
  <c r="J651" i="1"/>
  <c r="L652" i="1"/>
  <c r="J677" i="1"/>
  <c r="J646" i="1"/>
  <c r="H644" i="1"/>
  <c r="H636" i="1"/>
  <c r="J645" i="1" l="1"/>
  <c r="L646" i="1"/>
  <c r="J676" i="1"/>
  <c r="L677" i="1"/>
  <c r="J650" i="1"/>
  <c r="L650" i="1" s="1"/>
  <c r="L651" i="1"/>
  <c r="J656" i="1"/>
  <c r="L656" i="1" s="1"/>
  <c r="J624" i="1"/>
  <c r="L624" i="1" s="1"/>
  <c r="J620" i="1"/>
  <c r="J615" i="1"/>
  <c r="J614" i="1" l="1"/>
  <c r="L615" i="1"/>
  <c r="J619" i="1"/>
  <c r="L619" i="1" s="1"/>
  <c r="L620" i="1"/>
  <c r="J675" i="1"/>
  <c r="L676" i="1"/>
  <c r="J644" i="1"/>
  <c r="L645" i="1"/>
  <c r="J618" i="1"/>
  <c r="J617" i="1" l="1"/>
  <c r="L618" i="1"/>
  <c r="J636" i="1"/>
  <c r="L644" i="1"/>
  <c r="J674" i="1"/>
  <c r="L674" i="1" s="1"/>
  <c r="L675" i="1"/>
  <c r="J597" i="1"/>
  <c r="L614" i="1"/>
  <c r="J596" i="1" l="1"/>
  <c r="L596" i="1" s="1"/>
  <c r="L597" i="1"/>
  <c r="J635" i="1"/>
  <c r="L635" i="1" s="1"/>
  <c r="L636" i="1"/>
  <c r="J595" i="1"/>
  <c r="L617" i="1"/>
  <c r="J581" i="1"/>
  <c r="J576" i="1"/>
  <c r="J563" i="1"/>
  <c r="L563" i="1" s="1"/>
  <c r="J559" i="1"/>
  <c r="J545" i="1"/>
  <c r="H532" i="1"/>
  <c r="J530" i="1"/>
  <c r="J544" i="1" l="1"/>
  <c r="L544" i="1" s="1"/>
  <c r="L545" i="1"/>
  <c r="J558" i="1"/>
  <c r="L558" i="1" s="1"/>
  <c r="L559" i="1"/>
  <c r="J575" i="1"/>
  <c r="L576" i="1"/>
  <c r="J529" i="1"/>
  <c r="L530" i="1"/>
  <c r="J580" i="1"/>
  <c r="L581" i="1"/>
  <c r="L595" i="1"/>
  <c r="J583" i="1"/>
  <c r="L583" i="1" s="1"/>
  <c r="J573" i="1"/>
  <c r="L573" i="1" s="1"/>
  <c r="J562" i="1"/>
  <c r="J534" i="1"/>
  <c r="L534" i="1" s="1"/>
  <c r="J492" i="1"/>
  <c r="L492" i="1" s="1"/>
  <c r="J490" i="1"/>
  <c r="L490" i="1" s="1"/>
  <c r="J549" i="1" l="1"/>
  <c r="L549" i="1" s="1"/>
  <c r="L562" i="1"/>
  <c r="J579" i="1"/>
  <c r="L580" i="1"/>
  <c r="J528" i="1"/>
  <c r="L529" i="1"/>
  <c r="J574" i="1"/>
  <c r="L574" i="1" s="1"/>
  <c r="L575" i="1"/>
  <c r="J483" i="1"/>
  <c r="I57" i="4"/>
  <c r="K57" i="4" s="1"/>
  <c r="J543" i="1"/>
  <c r="H484" i="1"/>
  <c r="I47" i="4" l="1"/>
  <c r="K47" i="4" s="1"/>
  <c r="L543" i="1"/>
  <c r="J482" i="1"/>
  <c r="L482" i="1" s="1"/>
  <c r="L483" i="1"/>
  <c r="I45" i="4"/>
  <c r="K45" i="4" s="1"/>
  <c r="L528" i="1"/>
  <c r="J578" i="1"/>
  <c r="L579" i="1"/>
  <c r="J474" i="1"/>
  <c r="J467" i="1" l="1"/>
  <c r="L467" i="1" s="1"/>
  <c r="L474" i="1"/>
  <c r="L578" i="1"/>
  <c r="J572" i="1"/>
  <c r="L572" i="1" s="1"/>
  <c r="J466" i="1"/>
  <c r="J481" i="1"/>
  <c r="I43" i="4" l="1"/>
  <c r="K43" i="4" s="1"/>
  <c r="L481" i="1"/>
  <c r="J465" i="1"/>
  <c r="L466" i="1"/>
  <c r="J464" i="1"/>
  <c r="J419" i="1"/>
  <c r="L419" i="1" s="1"/>
  <c r="J371" i="1"/>
  <c r="J358" i="1"/>
  <c r="L358" i="1" s="1"/>
  <c r="J370" i="1" l="1"/>
  <c r="L371" i="1"/>
  <c r="J463" i="1"/>
  <c r="L463" i="1" s="1"/>
  <c r="L464" i="1"/>
  <c r="I42" i="4"/>
  <c r="K42" i="4" s="1"/>
  <c r="L465" i="1"/>
  <c r="J356" i="1"/>
  <c r="J357" i="1"/>
  <c r="L357" i="1" s="1"/>
  <c r="J418" i="1"/>
  <c r="L418" i="1" s="1"/>
  <c r="J380" i="1"/>
  <c r="J350" i="1"/>
  <c r="L350" i="1" s="1"/>
  <c r="J314" i="1"/>
  <c r="L314" i="1" s="1"/>
  <c r="J309" i="1"/>
  <c r="J308" i="1" l="1"/>
  <c r="L308" i="1" s="1"/>
  <c r="L309" i="1"/>
  <c r="J379" i="1"/>
  <c r="L379" i="1" s="1"/>
  <c r="L380" i="1"/>
  <c r="J355" i="1"/>
  <c r="L355" i="1" s="1"/>
  <c r="L356" i="1"/>
  <c r="J369" i="1"/>
  <c r="L370" i="1"/>
  <c r="J378" i="1"/>
  <c r="J416" i="1"/>
  <c r="J417" i="1"/>
  <c r="L417" i="1" s="1"/>
  <c r="J312" i="1"/>
  <c r="J313" i="1"/>
  <c r="L313" i="1" s="1"/>
  <c r="J348" i="1"/>
  <c r="J349" i="1"/>
  <c r="L349" i="1" s="1"/>
  <c r="J347" i="1" l="1"/>
  <c r="L348" i="1"/>
  <c r="J307" i="1"/>
  <c r="L312" i="1"/>
  <c r="J415" i="1"/>
  <c r="L416" i="1"/>
  <c r="J377" i="1"/>
  <c r="L378" i="1"/>
  <c r="L369" i="1"/>
  <c r="J368" i="1"/>
  <c r="I58" i="4"/>
  <c r="K58" i="4" s="1"/>
  <c r="I38" i="4"/>
  <c r="I26" i="4"/>
  <c r="K26" i="4" s="1"/>
  <c r="J367" i="1" l="1"/>
  <c r="L367" i="1" s="1"/>
  <c r="L368" i="1"/>
  <c r="J376" i="1"/>
  <c r="L377" i="1"/>
  <c r="J401" i="1"/>
  <c r="L415" i="1"/>
  <c r="J273" i="1"/>
  <c r="L273" i="1" s="1"/>
  <c r="L307" i="1"/>
  <c r="J346" i="1"/>
  <c r="L347" i="1"/>
  <c r="I35" i="4"/>
  <c r="K35" i="4" s="1"/>
  <c r="K38" i="4"/>
  <c r="J261" i="1"/>
  <c r="J250" i="1"/>
  <c r="J260" i="1" l="1"/>
  <c r="L261" i="1"/>
  <c r="J249" i="1"/>
  <c r="L249" i="1" s="1"/>
  <c r="L250" i="1"/>
  <c r="J345" i="1"/>
  <c r="L345" i="1" s="1"/>
  <c r="L346" i="1"/>
  <c r="L401" i="1"/>
  <c r="J393" i="1"/>
  <c r="L393" i="1" s="1"/>
  <c r="J375" i="1"/>
  <c r="L375" i="1" s="1"/>
  <c r="L376" i="1"/>
  <c r="J247" i="1"/>
  <c r="J248" i="1"/>
  <c r="L248" i="1" s="1"/>
  <c r="J246" i="1" l="1"/>
  <c r="L247" i="1"/>
  <c r="J259" i="1"/>
  <c r="L260" i="1"/>
  <c r="J203" i="1"/>
  <c r="L203" i="1" s="1"/>
  <c r="J199" i="1"/>
  <c r="J198" i="1" l="1"/>
  <c r="L199" i="1"/>
  <c r="J258" i="1"/>
  <c r="L259" i="1"/>
  <c r="J245" i="1"/>
  <c r="L245" i="1" s="1"/>
  <c r="L246" i="1"/>
  <c r="J201" i="1"/>
  <c r="L201" i="1" s="1"/>
  <c r="J202" i="1"/>
  <c r="L202" i="1" s="1"/>
  <c r="J192" i="1"/>
  <c r="L192" i="1" s="1"/>
  <c r="L258" i="1" l="1"/>
  <c r="J252" i="1"/>
  <c r="L252" i="1" s="1"/>
  <c r="I46" i="4"/>
  <c r="K46" i="4" s="1"/>
  <c r="J194" i="1"/>
  <c r="L194" i="1" s="1"/>
  <c r="L198" i="1"/>
  <c r="J190" i="1"/>
  <c r="J191" i="1"/>
  <c r="L191" i="1" s="1"/>
  <c r="J181" i="1"/>
  <c r="L181" i="1" s="1"/>
  <c r="J183" i="1" l="1"/>
  <c r="L183" i="1" s="1"/>
  <c r="L190" i="1"/>
  <c r="J180" i="1"/>
  <c r="J174" i="1"/>
  <c r="L174" i="1" s="1"/>
  <c r="J172" i="1"/>
  <c r="J171" i="1" l="1"/>
  <c r="L171" i="1" s="1"/>
  <c r="L172" i="1"/>
  <c r="J179" i="1"/>
  <c r="L179" i="1" s="1"/>
  <c r="L180" i="1"/>
  <c r="J178" i="1"/>
  <c r="L178" i="1" s="1"/>
  <c r="J166" i="1"/>
  <c r="J165" i="1" l="1"/>
  <c r="L166" i="1"/>
  <c r="H164" i="1"/>
  <c r="J164" i="1" l="1"/>
  <c r="L165" i="1"/>
  <c r="J156" i="1"/>
  <c r="L156" i="1" s="1"/>
  <c r="J163" i="1" l="1"/>
  <c r="L164" i="1"/>
  <c r="J154" i="1"/>
  <c r="L154" i="1" s="1"/>
  <c r="J155" i="1"/>
  <c r="L155" i="1" s="1"/>
  <c r="H154" i="1"/>
  <c r="J152" i="1"/>
  <c r="L152" i="1" s="1"/>
  <c r="J148" i="1"/>
  <c r="L148" i="1" s="1"/>
  <c r="J133" i="1"/>
  <c r="L133" i="1" s="1"/>
  <c r="J129" i="1"/>
  <c r="L129" i="1" s="1"/>
  <c r="J125" i="1"/>
  <c r="L125" i="1" s="1"/>
  <c r="J114" i="1"/>
  <c r="J113" i="1" l="1"/>
  <c r="L113" i="1" s="1"/>
  <c r="L114" i="1"/>
  <c r="L163" i="1"/>
  <c r="J162" i="1"/>
  <c r="L162" i="1" s="1"/>
  <c r="J146" i="1"/>
  <c r="L146" i="1" s="1"/>
  <c r="J147" i="1"/>
  <c r="L147" i="1" s="1"/>
  <c r="J150" i="1"/>
  <c r="L150" i="1" s="1"/>
  <c r="J151" i="1"/>
  <c r="L151" i="1" s="1"/>
  <c r="J124" i="1"/>
  <c r="L124" i="1" s="1"/>
  <c r="J112" i="1"/>
  <c r="L112" i="1" s="1"/>
  <c r="J103" i="1"/>
  <c r="J102" i="1" l="1"/>
  <c r="L102" i="1" s="1"/>
  <c r="L103" i="1"/>
  <c r="J123" i="1"/>
  <c r="J145" i="1"/>
  <c r="L145" i="1" s="1"/>
  <c r="J122" i="1" l="1"/>
  <c r="L123" i="1"/>
  <c r="J121" i="1"/>
  <c r="L121" i="1" s="1"/>
  <c r="J96" i="1"/>
  <c r="J93" i="1"/>
  <c r="J89" i="1"/>
  <c r="L89" i="1" s="1"/>
  <c r="J84" i="1"/>
  <c r="J95" i="1" l="1"/>
  <c r="L95" i="1" s="1"/>
  <c r="L96" i="1"/>
  <c r="J83" i="1"/>
  <c r="L83" i="1" s="1"/>
  <c r="L84" i="1"/>
  <c r="J92" i="1"/>
  <c r="L92" i="1" s="1"/>
  <c r="L93" i="1"/>
  <c r="I29" i="4"/>
  <c r="K29" i="4" s="1"/>
  <c r="L122" i="1"/>
  <c r="J87" i="1"/>
  <c r="L87" i="1" s="1"/>
  <c r="J88" i="1"/>
  <c r="L88" i="1" s="1"/>
  <c r="J91" i="1"/>
  <c r="L91" i="1" s="1"/>
  <c r="J81" i="1"/>
  <c r="J74" i="1"/>
  <c r="L74" i="1" s="1"/>
  <c r="J66" i="1"/>
  <c r="L66" i="1" s="1"/>
  <c r="J80" i="1" l="1"/>
  <c r="L81" i="1"/>
  <c r="J65" i="1"/>
  <c r="L65" i="1" s="1"/>
  <c r="J72" i="1"/>
  <c r="L72" i="1" s="1"/>
  <c r="J73" i="1"/>
  <c r="L73" i="1" s="1"/>
  <c r="H63" i="1"/>
  <c r="J79" i="1" l="1"/>
  <c r="L80" i="1"/>
  <c r="J64" i="1"/>
  <c r="L64" i="1" s="1"/>
  <c r="J50" i="1"/>
  <c r="J35" i="1"/>
  <c r="J26" i="1"/>
  <c r="J23" i="1"/>
  <c r="J25" i="1" l="1"/>
  <c r="L25" i="1" s="1"/>
  <c r="L26" i="1"/>
  <c r="J49" i="1"/>
  <c r="L50" i="1"/>
  <c r="J22" i="1"/>
  <c r="L22" i="1" s="1"/>
  <c r="L23" i="1"/>
  <c r="J34" i="1"/>
  <c r="L35" i="1"/>
  <c r="J78" i="1"/>
  <c r="L78" i="1" s="1"/>
  <c r="L79" i="1"/>
  <c r="J63" i="1"/>
  <c r="J21" i="1"/>
  <c r="J20" i="1" l="1"/>
  <c r="L20" i="1" s="1"/>
  <c r="L21" i="1"/>
  <c r="I27" i="4"/>
  <c r="K27" i="4" s="1"/>
  <c r="L63" i="1"/>
  <c r="J33" i="1"/>
  <c r="L34" i="1"/>
  <c r="J39" i="1"/>
  <c r="L49" i="1"/>
  <c r="J19" i="1"/>
  <c r="I23" i="4"/>
  <c r="K23" i="4" s="1"/>
  <c r="F428" i="3"/>
  <c r="H428" i="3" s="1"/>
  <c r="F427" i="3"/>
  <c r="H427" i="3" s="1"/>
  <c r="F426" i="3"/>
  <c r="H426" i="3" s="1"/>
  <c r="J18" i="1" l="1"/>
  <c r="L18" i="1" s="1"/>
  <c r="L19" i="1"/>
  <c r="J38" i="1"/>
  <c r="L39" i="1"/>
  <c r="J32" i="1"/>
  <c r="L33" i="1"/>
  <c r="F425" i="3"/>
  <c r="F422" i="3"/>
  <c r="H422" i="3" s="1"/>
  <c r="F421" i="3"/>
  <c r="H421" i="3" s="1"/>
  <c r="F417" i="3"/>
  <c r="F413" i="3"/>
  <c r="H413" i="3" s="1"/>
  <c r="F412" i="3"/>
  <c r="H412" i="3" s="1"/>
  <c r="F411" i="3"/>
  <c r="H411" i="3" s="1"/>
  <c r="F408" i="3"/>
  <c r="F399" i="3"/>
  <c r="H399" i="3" s="1"/>
  <c r="F396" i="3"/>
  <c r="F378" i="3"/>
  <c r="F375" i="3"/>
  <c r="H375" i="3" s="1"/>
  <c r="F374" i="3"/>
  <c r="H374" i="3" s="1"/>
  <c r="F370" i="3"/>
  <c r="F364" i="3"/>
  <c r="H364" i="3" s="1"/>
  <c r="F359" i="3"/>
  <c r="H359" i="3" s="1"/>
  <c r="F358" i="3"/>
  <c r="H358" i="3" s="1"/>
  <c r="F357" i="3"/>
  <c r="H357" i="3" s="1"/>
  <c r="F355" i="3"/>
  <c r="H355" i="3" s="1"/>
  <c r="F354" i="3"/>
  <c r="H354" i="3" s="1"/>
  <c r="F343" i="3"/>
  <c r="H343" i="3" s="1"/>
  <c r="L32" i="1" l="1"/>
  <c r="I22" i="4"/>
  <c r="K22" i="4" s="1"/>
  <c r="L38" i="1"/>
  <c r="J37" i="1"/>
  <c r="F376" i="3"/>
  <c r="H376" i="3" s="1"/>
  <c r="H378" i="3"/>
  <c r="F424" i="3"/>
  <c r="H425" i="3"/>
  <c r="F369" i="3"/>
  <c r="H369" i="3" s="1"/>
  <c r="H370" i="3"/>
  <c r="F395" i="3"/>
  <c r="H395" i="3" s="1"/>
  <c r="H396" i="3"/>
  <c r="F407" i="3"/>
  <c r="H408" i="3"/>
  <c r="F416" i="3"/>
  <c r="H417" i="3"/>
  <c r="F373" i="3"/>
  <c r="F353" i="3"/>
  <c r="H353" i="3" s="1"/>
  <c r="F397" i="3"/>
  <c r="H397" i="3" s="1"/>
  <c r="F398" i="3"/>
  <c r="H398" i="3" s="1"/>
  <c r="F394" i="3"/>
  <c r="H394" i="3" s="1"/>
  <c r="F368" i="3"/>
  <c r="H368" i="3" s="1"/>
  <c r="F420" i="3"/>
  <c r="F356" i="3"/>
  <c r="H356" i="3" s="1"/>
  <c r="F410" i="3"/>
  <c r="L37" i="1" l="1"/>
  <c r="I24" i="4"/>
  <c r="J31" i="1"/>
  <c r="F367" i="3"/>
  <c r="H367" i="3" s="1"/>
  <c r="F393" i="3"/>
  <c r="H393" i="3" s="1"/>
  <c r="F409" i="3"/>
  <c r="H410" i="3"/>
  <c r="F419" i="3"/>
  <c r="H420" i="3"/>
  <c r="F372" i="3"/>
  <c r="H372" i="3" s="1"/>
  <c r="H373" i="3"/>
  <c r="F415" i="3"/>
  <c r="H416" i="3"/>
  <c r="F406" i="3"/>
  <c r="H406" i="3" s="1"/>
  <c r="H407" i="3"/>
  <c r="F423" i="3"/>
  <c r="H423" i="3" s="1"/>
  <c r="H424" i="3"/>
  <c r="F342" i="3"/>
  <c r="F335" i="3"/>
  <c r="H335" i="3" s="1"/>
  <c r="F334" i="3"/>
  <c r="H334" i="3" s="1"/>
  <c r="F331" i="3"/>
  <c r="H331" i="3" s="1"/>
  <c r="F329" i="3"/>
  <c r="H329" i="3" s="1"/>
  <c r="F328" i="3"/>
  <c r="H328" i="3" s="1"/>
  <c r="F319" i="3"/>
  <c r="H319" i="3" s="1"/>
  <c r="F317" i="3"/>
  <c r="K24" i="4" l="1"/>
  <c r="I21" i="4"/>
  <c r="K21" i="4" s="1"/>
  <c r="J30" i="1"/>
  <c r="L31" i="1"/>
  <c r="F371" i="3"/>
  <c r="H371" i="3" s="1"/>
  <c r="F316" i="3"/>
  <c r="H316" i="3" s="1"/>
  <c r="H317" i="3"/>
  <c r="F341" i="3"/>
  <c r="H341" i="3" s="1"/>
  <c r="H342" i="3"/>
  <c r="F414" i="3"/>
  <c r="H414" i="3" s="1"/>
  <c r="H415" i="3"/>
  <c r="F418" i="3"/>
  <c r="H418" i="3" s="1"/>
  <c r="H419" i="3"/>
  <c r="F405" i="3"/>
  <c r="H405" i="3" s="1"/>
  <c r="H409" i="3"/>
  <c r="F333" i="3"/>
  <c r="F327" i="3"/>
  <c r="F315" i="3" l="1"/>
  <c r="H315" i="3" s="1"/>
  <c r="L30" i="1"/>
  <c r="J16" i="1"/>
  <c r="L16" i="1" s="1"/>
  <c r="F326" i="3"/>
  <c r="H326" i="3" s="1"/>
  <c r="H327" i="3"/>
  <c r="F332" i="3"/>
  <c r="H332" i="3" s="1"/>
  <c r="H333" i="3"/>
  <c r="F309" i="3"/>
  <c r="H309" i="3" s="1"/>
  <c r="F297" i="3"/>
  <c r="H297" i="3" s="1"/>
  <c r="F308" i="3" l="1"/>
  <c r="F299" i="3"/>
  <c r="H299" i="3" s="1"/>
  <c r="F296" i="3"/>
  <c r="H296" i="3" s="1"/>
  <c r="F287" i="3"/>
  <c r="H287" i="3" s="1"/>
  <c r="F307" i="3" l="1"/>
  <c r="H307" i="3" s="1"/>
  <c r="H308" i="3"/>
  <c r="F285" i="3"/>
  <c r="F295" i="3"/>
  <c r="H295" i="3" s="1"/>
  <c r="F279" i="3"/>
  <c r="H279" i="3" s="1"/>
  <c r="F277" i="3"/>
  <c r="H277" i="3" s="1"/>
  <c r="F276" i="3"/>
  <c r="H276" i="3" s="1"/>
  <c r="F284" i="3" l="1"/>
  <c r="H284" i="3" s="1"/>
  <c r="H285" i="3"/>
  <c r="F275" i="3"/>
  <c r="H275" i="3" s="1"/>
  <c r="F274" i="3"/>
  <c r="H274" i="3" s="1"/>
  <c r="F273" i="3"/>
  <c r="H273" i="3" s="1"/>
  <c r="F272" i="3"/>
  <c r="H272" i="3" s="1"/>
  <c r="F266" i="3"/>
  <c r="H266" i="3" s="1"/>
  <c r="F248" i="3"/>
  <c r="H248" i="3" s="1"/>
  <c r="F247" i="3"/>
  <c r="H247" i="3" s="1"/>
  <c r="F244" i="3"/>
  <c r="F240" i="3"/>
  <c r="F203" i="3"/>
  <c r="H203" i="3" s="1"/>
  <c r="F202" i="3"/>
  <c r="H202" i="3" s="1"/>
  <c r="F200" i="3"/>
  <c r="H200" i="3" s="1"/>
  <c r="F191" i="3"/>
  <c r="F176" i="3"/>
  <c r="F172" i="3"/>
  <c r="F168" i="3"/>
  <c r="H168" i="3" s="1"/>
  <c r="F167" i="3"/>
  <c r="H167" i="3" s="1"/>
  <c r="F164" i="3"/>
  <c r="F157" i="3"/>
  <c r="F143" i="3"/>
  <c r="F140" i="3"/>
  <c r="H140" i="3" s="1"/>
  <c r="F132" i="3"/>
  <c r="H132" i="3" s="1"/>
  <c r="F131" i="3"/>
  <c r="F128" i="3"/>
  <c r="F125" i="3"/>
  <c r="F121" i="3"/>
  <c r="F117" i="3"/>
  <c r="F113" i="3"/>
  <c r="F102" i="3"/>
  <c r="H102" i="3" s="1"/>
  <c r="F99" i="3"/>
  <c r="F97" i="3"/>
  <c r="H97" i="3" s="1"/>
  <c r="F96" i="3"/>
  <c r="H96" i="3" s="1"/>
  <c r="F95" i="3"/>
  <c r="H95" i="3" s="1"/>
  <c r="F88" i="3"/>
  <c r="F84" i="3"/>
  <c r="F80" i="3"/>
  <c r="H80" i="3" s="1"/>
  <c r="F58" i="3"/>
  <c r="F56" i="3"/>
  <c r="H56" i="3" s="1"/>
  <c r="F50" i="3"/>
  <c r="H50" i="3" s="1"/>
  <c r="F48" i="3"/>
  <c r="H48" i="3" s="1"/>
  <c r="F57" i="3" l="1"/>
  <c r="H57" i="3" s="1"/>
  <c r="H58" i="3"/>
  <c r="F83" i="3"/>
  <c r="H83" i="3" s="1"/>
  <c r="H84" i="3"/>
  <c r="F116" i="3"/>
  <c r="H116" i="3" s="1"/>
  <c r="H117" i="3"/>
  <c r="F124" i="3"/>
  <c r="H125" i="3"/>
  <c r="F130" i="3"/>
  <c r="H131" i="3"/>
  <c r="F156" i="3"/>
  <c r="H156" i="3" s="1"/>
  <c r="H157" i="3"/>
  <c r="F171" i="3"/>
  <c r="H172" i="3"/>
  <c r="F190" i="3"/>
  <c r="H190" i="3" s="1"/>
  <c r="H191" i="3"/>
  <c r="F239" i="3"/>
  <c r="H239" i="3" s="1"/>
  <c r="H240" i="3"/>
  <c r="F283" i="3"/>
  <c r="H283" i="3" s="1"/>
  <c r="F87" i="3"/>
  <c r="H88" i="3"/>
  <c r="F98" i="3"/>
  <c r="H98" i="3" s="1"/>
  <c r="H99" i="3"/>
  <c r="F112" i="3"/>
  <c r="H113" i="3"/>
  <c r="F120" i="3"/>
  <c r="H120" i="3" s="1"/>
  <c r="H121" i="3"/>
  <c r="F127" i="3"/>
  <c r="H128" i="3"/>
  <c r="F142" i="3"/>
  <c r="H143" i="3"/>
  <c r="F163" i="3"/>
  <c r="H164" i="3"/>
  <c r="F175" i="3"/>
  <c r="H175" i="3" s="1"/>
  <c r="H176" i="3"/>
  <c r="F243" i="3"/>
  <c r="H243" i="3" s="1"/>
  <c r="H244" i="3"/>
  <c r="F166" i="3"/>
  <c r="H166" i="3" s="1"/>
  <c r="F245" i="3"/>
  <c r="F199" i="3"/>
  <c r="F271" i="3"/>
  <c r="F55" i="3"/>
  <c r="H55" i="3" s="1"/>
  <c r="F78" i="3"/>
  <c r="F79" i="3"/>
  <c r="H79" i="3" s="1"/>
  <c r="F174" i="3"/>
  <c r="H174" i="3" s="1"/>
  <c r="F170" i="3"/>
  <c r="H170" i="3" s="1"/>
  <c r="F154" i="3"/>
  <c r="H154" i="3" s="1"/>
  <c r="F155" i="3"/>
  <c r="H155" i="3" s="1"/>
  <c r="F118" i="3"/>
  <c r="H118" i="3" s="1"/>
  <c r="F114" i="3"/>
  <c r="H114" i="3" s="1"/>
  <c r="F115" i="3"/>
  <c r="H115" i="3" s="1"/>
  <c r="F81" i="3"/>
  <c r="H81" i="3" s="1"/>
  <c r="F82" i="3"/>
  <c r="H82" i="3" s="1"/>
  <c r="F47" i="3"/>
  <c r="H47" i="3" s="1"/>
  <c r="F189" i="3"/>
  <c r="H189" i="3" s="1"/>
  <c r="F38" i="3"/>
  <c r="H38" i="3" s="1"/>
  <c r="F46" i="3"/>
  <c r="H46" i="3" s="1"/>
  <c r="F94" i="3"/>
  <c r="F32" i="3"/>
  <c r="H32" i="3" s="1"/>
  <c r="F165" i="3"/>
  <c r="F35" i="3"/>
  <c r="H35" i="3" s="1"/>
  <c r="F54" i="3"/>
  <c r="H54" i="3" s="1"/>
  <c r="F138" i="3"/>
  <c r="F119" i="3" l="1"/>
  <c r="H119" i="3" s="1"/>
  <c r="F173" i="3"/>
  <c r="H173" i="3" s="1"/>
  <c r="F137" i="3"/>
  <c r="H138" i="3"/>
  <c r="F77" i="3"/>
  <c r="H77" i="3" s="1"/>
  <c r="H78" i="3"/>
  <c r="F270" i="3"/>
  <c r="H270" i="3" s="1"/>
  <c r="H271" i="3"/>
  <c r="F198" i="3"/>
  <c r="H199" i="3"/>
  <c r="F162" i="3"/>
  <c r="H162" i="3" s="1"/>
  <c r="H163" i="3"/>
  <c r="F141" i="3"/>
  <c r="H141" i="3" s="1"/>
  <c r="H142" i="3"/>
  <c r="F126" i="3"/>
  <c r="H126" i="3" s="1"/>
  <c r="H127" i="3"/>
  <c r="F111" i="3"/>
  <c r="H112" i="3"/>
  <c r="F86" i="3"/>
  <c r="H86" i="3" s="1"/>
  <c r="H87" i="3"/>
  <c r="F158" i="3"/>
  <c r="H158" i="3" s="1"/>
  <c r="H165" i="3"/>
  <c r="F93" i="3"/>
  <c r="H94" i="3"/>
  <c r="F227" i="3"/>
  <c r="H227" i="3" s="1"/>
  <c r="H245" i="3"/>
  <c r="F169" i="3"/>
  <c r="H169" i="3" s="1"/>
  <c r="H171" i="3"/>
  <c r="F129" i="3"/>
  <c r="H129" i="3" s="1"/>
  <c r="H130" i="3"/>
  <c r="F123" i="3"/>
  <c r="H124" i="3"/>
  <c r="F226" i="3"/>
  <c r="H226" i="3" s="1"/>
  <c r="F31" i="3"/>
  <c r="H31" i="3" s="1"/>
  <c r="F17" i="3"/>
  <c r="H17" i="3" s="1"/>
  <c r="F53" i="3"/>
  <c r="F187" i="3"/>
  <c r="H187" i="3" s="1"/>
  <c r="F188" i="3"/>
  <c r="H188" i="3" s="1"/>
  <c r="F91" i="3"/>
  <c r="I62" i="4"/>
  <c r="H123" i="3" l="1"/>
  <c r="F122" i="3"/>
  <c r="H122" i="3" s="1"/>
  <c r="F92" i="3"/>
  <c r="H92" i="3" s="1"/>
  <c r="H93" i="3"/>
  <c r="F110" i="3"/>
  <c r="H110" i="3" s="1"/>
  <c r="H111" i="3"/>
  <c r="F197" i="3"/>
  <c r="H198" i="3"/>
  <c r="F90" i="3"/>
  <c r="H91" i="3"/>
  <c r="F52" i="3"/>
  <c r="H52" i="3" s="1"/>
  <c r="H53" i="3"/>
  <c r="F136" i="3"/>
  <c r="H136" i="3" s="1"/>
  <c r="H137" i="3"/>
  <c r="I61" i="4"/>
  <c r="K61" i="4" s="1"/>
  <c r="K62" i="4"/>
  <c r="I55" i="4"/>
  <c r="I59" i="4"/>
  <c r="K59" i="4" s="1"/>
  <c r="F89" i="3" l="1"/>
  <c r="H90" i="3"/>
  <c r="H197" i="3"/>
  <c r="F196" i="3"/>
  <c r="H196" i="3" s="1"/>
  <c r="I54" i="4"/>
  <c r="K54" i="4" s="1"/>
  <c r="K55" i="4"/>
  <c r="I50" i="4"/>
  <c r="F85" i="3" l="1"/>
  <c r="H89" i="3"/>
  <c r="I49" i="4"/>
  <c r="K49" i="4" s="1"/>
  <c r="K50" i="4"/>
  <c r="I48" i="4"/>
  <c r="K48" i="4" s="1"/>
  <c r="H85" i="3" l="1"/>
  <c r="F15" i="3"/>
  <c r="I41" i="4"/>
  <c r="K41" i="4" s="1"/>
  <c r="O15" i="3" l="1"/>
  <c r="H15" i="3"/>
  <c r="I34" i="4"/>
  <c r="I33" i="4" l="1"/>
  <c r="K33" i="4" s="1"/>
  <c r="K34" i="4"/>
  <c r="I32" i="4"/>
  <c r="I30" i="4"/>
  <c r="K30" i="4" s="1"/>
  <c r="I31" i="4" l="1"/>
  <c r="K31" i="4" s="1"/>
  <c r="K32" i="4"/>
  <c r="I28" i="4"/>
  <c r="I19" i="4" l="1"/>
  <c r="K19" i="4" s="1"/>
  <c r="K28" i="4"/>
  <c r="M19" i="4" l="1"/>
</calcChain>
</file>

<file path=xl/sharedStrings.xml><?xml version="1.0" encoding="utf-8"?>
<sst xmlns="http://schemas.openxmlformats.org/spreadsheetml/2006/main" count="4816" uniqueCount="672">
  <si>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</si>
  <si>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</si>
  <si>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</si>
  <si>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</si>
  <si>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</si>
  <si>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</si>
  <si>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</si>
  <si>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</si>
  <si>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</si>
  <si>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</si>
  <si>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</si>
  <si>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</si>
  <si>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</si>
  <si>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</si>
  <si>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</si>
  <si>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</si>
  <si>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</si>
  <si>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</si>
  <si>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</si>
  <si>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</si>
  <si>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</si>
  <si>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</si>
  <si>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</si>
  <si>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</si>
  <si>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</si>
  <si>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</si>
  <si>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</si>
  <si>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</si>
  <si>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</si>
  <si>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</si>
  <si>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</si>
  <si>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</si>
  <si>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</si>
  <si>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</si>
  <si>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</si>
  <si>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</si>
  <si>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</si>
  <si>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</si>
  <si>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</si>
  <si>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</si>
  <si>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</si>
  <si>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</si>
  <si>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</si>
  <si>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</si>
  <si>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</si>
  <si>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</si>
  <si>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</si>
  <si>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</si>
  <si>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</si>
  <si>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</si>
  <si>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</si>
  <si>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</si>
  <si>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</si>
  <si>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</si>
  <si>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</si>
  <si>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</si>
  <si>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</si>
  <si>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</si>
  <si>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</si>
  <si>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</si>
  <si>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</si>
  <si>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</si>
  <si>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</si>
  <si>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</si>
  <si>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</si>
  <si>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</si>
  <si>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</si>
  <si>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</si>
  <si>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</si>
  <si>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</si>
  <si>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</si>
  <si>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</si>
  <si>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</si>
  <si>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</si>
  <si>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</si>
  <si>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</si>
  <si>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</si>
  <si>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</si>
  <si>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</si>
  <si>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</si>
  <si>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</si>
  <si>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</si>
  <si>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</si>
  <si>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</si>
  <si>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</si>
  <si>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</si>
  <si>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</si>
  <si>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</si>
  <si>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</si>
  <si>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</si>
  <si>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</si>
  <si>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</si>
  <si>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</si>
  <si>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</si>
  <si>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</si>
  <si>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</si>
  <si>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</si>
  <si>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</si>
  <si>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</si>
  <si>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</si>
  <si>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</si>
  <si>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</si>
  <si>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</si>
  <si>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</si>
  <si>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</si>
  <si>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</si>
  <si>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</si>
  <si>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</si>
  <si>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Обеспечение деятельности контрольно- счетной палаты муниципального образования Темрюкский район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</si>
  <si>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</si>
  <si>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</si>
  <si>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</si>
  <si>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</si>
  <si>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</si>
  <si>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</si>
  <si>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</si>
  <si>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</si>
  <si>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</si>
  <si>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</si>
  <si>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</si>
  <si>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</si>
  <si>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</si>
  <si>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</si>
  <si>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</si>
  <si>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</si>
  <si>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</si>
  <si>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</si>
  <si>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</si>
  <si>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</si>
  <si>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</si>
  <si>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</si>
  <si>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</si>
  <si>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</si>
  <si>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</si>
  <si>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</si>
  <si>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</si>
  <si>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</si>
  <si>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</si>
  <si>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</si>
  <si>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</si>
  <si>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</si>
  <si>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</si>
  <si>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</si>
  <si>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</si>
  <si>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</si>
  <si>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</si>
  <si>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</si>
  <si>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</si>
  <si>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</si>
  <si>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</si>
  <si>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</si>
  <si>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</si>
  <si>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</si>
  <si>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</si>
  <si>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</si>
  <si>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</si>
  <si>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</si>
  <si>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</si>
  <si>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</si>
  <si>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</si>
  <si>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</si>
  <si>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</si>
  <si>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</si>
  <si>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</si>
  <si>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</si>
  <si>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</si>
  <si>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</si>
  <si>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</si>
  <si>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</si>
  <si>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</si>
  <si>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</si>
  <si>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</si>
  <si>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</si>
  <si>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</si>
  <si>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</si>
  <si>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</si>
  <si>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</si>
  <si>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</si>
  <si>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</si>
  <si>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</si>
  <si>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</si>
  <si>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</si>
  <si>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</si>
  <si>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</si>
  <si>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</si>
  <si>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</si>
  <si>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</si>
  <si>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</si>
  <si>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</si>
  <si>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</si>
  <si>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</si>
  <si>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</si>
  <si>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</si>
  <si>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</si>
  <si>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</si>
  <si>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</si>
  <si>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</si>
  <si>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</si>
  <si>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</si>
  <si>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</si>
  <si>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</si>
  <si>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</si>
  <si>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</si>
  <si>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</si>
  <si>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</si>
  <si>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</si>
  <si>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>Межбюджетные трансферты общего характера бюджетам бюджетной системы Российской Федерации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</si>
  <si>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</si>
  <si>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</si>
  <si>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</si>
  <si>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</si>
  <si>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</si>
  <si>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</si>
  <si>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</si>
  <si>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</si>
  <si>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</si>
  <si>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</si>
  <si>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</si>
  <si>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</si>
  <si>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</si>
  <si>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</si>
  <si>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</si>
  <si>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</si>
  <si>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</si>
  <si>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</si>
  <si>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</si>
  <si>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</si>
  <si>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</si>
  <si>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</si>
  <si>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</si>
  <si>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</si>
  <si>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</si>
  <si>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</si>
  <si>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</si>
  <si>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</si>
  <si>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</si>
  <si>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</si>
  <si>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</si>
  <si>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</si>
  <si>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</si>
  <si>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</si>
  <si>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</si>
  <si>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</si>
  <si>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</si>
  <si>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</si>
  <si>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</si>
  <si>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</si>
  <si>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</si>
  <si>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</si>
  <si>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</si>
  <si>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</si>
  <si>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</si>
  <si>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</si>
  <si>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</si>
  <si>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</si>
  <si>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</si>
  <si>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</si>
  <si>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</si>
  <si>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</si>
  <si>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</si>
  <si>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</si>
  <si>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</si>
  <si>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</si>
  <si>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</si>
  <si>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</si>
  <si>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</si>
  <si>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</si>
  <si>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</si>
  <si>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</si>
  <si>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</si>
  <si>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</si>
  <si>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</si>
  <si>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</si>
  <si>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</si>
  <si>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</si>
  <si>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</si>
  <si>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</si>
  <si>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</si>
  <si>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</si>
  <si>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</si>
  <si>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</si>
  <si>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</si>
  <si>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</si>
  <si>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</si>
  <si>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</si>
  <si>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</si>
  <si>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</si>
  <si>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</si>
  <si>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</si>
  <si>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</si>
  <si>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</si>
  <si>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</si>
  <si>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</si>
  <si>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</si>
  <si>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</si>
  <si>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</si>
  <si>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</si>
  <si>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</si>
  <si>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</si>
  <si>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</si>
  <si>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</si>
  <si>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</si>
  <si>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</si>
  <si>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</si>
  <si>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</si>
  <si>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</si>
  <si>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</si>
  <si>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</si>
  <si>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</si>
  <si>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</si>
  <si>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</si>
  <si>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</si>
  <si>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</si>
  <si>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</si>
  <si>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</si>
  <si>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</si>
  <si>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</si>
  <si>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</si>
  <si>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</si>
  <si>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</si>
  <si>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</si>
  <si>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</si>
  <si>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</si>
  <si>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</si>
  <si>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</si>
  <si>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</si>
  <si>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</si>
  <si>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</si>
  <si>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</si>
  <si>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</si>
  <si>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</si>
  <si>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</si>
  <si>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</si>
  <si>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</si>
  <si>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</si>
  <si>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</si>
  <si>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</si>
  <si>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</si>
  <si>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</si>
  <si>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</si>
  <si>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</si>
  <si>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</si>
  <si>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</si>
  <si>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</si>
  <si>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</si>
  <si>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</si>
  <si>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</si>
  <si>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</si>
  <si>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</si>
  <si>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</si>
  <si>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</si>
  <si>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</si>
  <si>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</si>
  <si>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</si>
  <si>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</si>
  <si>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</si>
  <si>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</si>
  <si>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</si>
  <si>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</si>
  <si>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</si>
  <si>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</si>
  <si>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</si>
  <si>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</si>
  <si>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</si>
  <si>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</si>
  <si>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</si>
  <si>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</si>
  <si>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</si>
  <si>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</si>
  <si>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</si>
  <si>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</si>
  <si>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</si>
  <si>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</si>
  <si>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</si>
  <si>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</si>
  <si>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</si>
  <si>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</si>
  <si>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</si>
  <si>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</si>
  <si>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</si>
  <si>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</si>
  <si>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</si>
  <si>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</si>
  <si>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</si>
  <si>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</si>
  <si>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</si>
  <si>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</si>
  <si>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</si>
  <si>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</si>
  <si>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</si>
  <si>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</si>
  <si>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</si>
  <si>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</si>
  <si>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</si>
  <si>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</si>
  <si>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</si>
  <si>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</si>
  <si>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</si>
  <si>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</si>
  <si>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</si>
  <si>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</si>
  <si>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</si>
  <si>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</si>
  <si>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</si>
  <si>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</si>
  <si>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</si>
  <si>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</si>
  <si>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</si>
  <si>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</si>
  <si>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</si>
  <si>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</si>
  <si>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</si>
  <si>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</si>
  <si>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</si>
  <si>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</si>
  <si>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</si>
  <si>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</si>
  <si>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</si>
  <si>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</si>
  <si>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</si>
  <si>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</si>
  <si>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</si>
  <si>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</si>
  <si>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</si>
  <si>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</si>
  <si>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</si>
  <si>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</si>
  <si>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</si>
  <si>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</si>
  <si>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</si>
  <si>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</si>
  <si>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</si>
  <si>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</si>
  <si>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</si>
  <si>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</si>
  <si>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</si>
  <si>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</si>
  <si>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</si>
  <si>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</si>
  <si>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</si>
  <si>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</si>
  <si>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</si>
  <si>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</si>
  <si>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</si>
  <si>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</si>
  <si>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</si>
  <si>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</si>
  <si>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</si>
  <si>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</si>
  <si>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</si>
  <si>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</si>
  <si>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</si>
  <si>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</si>
  <si>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</si>
  <si>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</si>
  <si>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</si>
  <si>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</si>
  <si>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</si>
  <si>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</si>
  <si>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</si>
  <si>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</si>
  <si>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</si>
  <si>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</si>
  <si>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</si>
  <si>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</si>
  <si>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</si>
  <si>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</si>
  <si>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</si>
  <si>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</si>
  <si>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</si>
  <si>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</si>
  <si>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</si>
  <si>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</si>
  <si>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</si>
  <si>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</si>
  <si>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</si>
  <si>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</si>
  <si>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</si>
  <si>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</si>
  <si>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</si>
  <si>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</si>
  <si>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</si>
  <si>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</si>
  <si>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</si>
  <si>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</si>
  <si>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</si>
  <si>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</si>
  <si>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</si>
  <si>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</si>
  <si>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</si>
  <si>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</si>
  <si>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</si>
  <si>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</si>
  <si>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</si>
  <si>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</si>
  <si>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</si>
  <si>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</si>
  <si>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</si>
  <si>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</si>
  <si>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4900100000</t>
  </si>
  <si>
    <t>Разработка Стратегии социально-экономического развития муниципального образования на долгосрочный период</t>
  </si>
  <si>
    <t>Реализация мероприятия по разработке Стратегии социально-экономического развития муниципального образования на долгосрочный период</t>
  </si>
  <si>
    <t>4900110515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</si>
  <si>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</si>
  <si>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</si>
  <si>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</si>
  <si>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</si>
  <si>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</si>
  <si>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</si>
  <si>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</si>
  <si>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</si>
  <si>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</si>
  <si>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</si>
  <si>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</si>
  <si>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</si>
  <si>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</si>
  <si>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</si>
  <si>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</si>
  <si>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</si>
  <si>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</si>
  <si>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</si>
  <si>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</si>
  <si>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</si>
  <si>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</si>
  <si>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</si>
  <si>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</si>
  <si>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>Муниципальная программа "Создание доступной среды для инвалидови других маломобильных групп населения в муниципальном образовании Темрюкский район"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</si>
  <si>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</si>
  <si>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</si>
  <si>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</si>
  <si>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7910010518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</si>
  <si>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</si>
  <si>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</si>
  <si>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</si>
  <si>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</si>
  <si>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</si>
  <si>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</si>
  <si>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</si>
  <si>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</si>
  <si>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</si>
  <si>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</si>
  <si>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</si>
  <si>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</si>
  <si>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</si>
  <si>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</si>
  <si>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</si>
  <si>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</si>
  <si>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</si>
  <si>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</si>
  <si>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</si>
  <si>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</si>
  <si>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</si>
  <si>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</si>
  <si>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</si>
  <si>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</si>
  <si>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40.</t>
  </si>
  <si>
    <t>Субсидии на реализацию мероприятий государственной программы Краснодарского края "Дети Кубани"</t>
  </si>
  <si>
    <t>5610010685</t>
  </si>
  <si>
    <t>Субсидии краевому бюджету из местного бюджета для формирования регионального фонда финансовой поддержки муниципальных районов (городских округов)</t>
  </si>
  <si>
    <t>520</t>
  </si>
  <si>
    <t>Субсидии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</si>
  <si>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</si>
  <si>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</si>
  <si>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</si>
  <si>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</si>
  <si>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</si>
  <si>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</si>
  <si>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</si>
  <si>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</si>
  <si>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</si>
  <si>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</si>
  <si>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</si>
  <si>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Реализация мероприятий по антикризисным мерам в жилищно-коммунальном хозяйстве</t>
  </si>
  <si>
    <t>5210110230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</si>
  <si>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</si>
  <si>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</si>
  <si>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</si>
  <si>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</si>
  <si>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</si>
  <si>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</si>
  <si>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</si>
  <si>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</si>
  <si>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</si>
  <si>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</si>
  <si>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</si>
  <si>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</si>
  <si>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</si>
  <si>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</si>
  <si>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</si>
  <si>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Стационарная медицинская помощь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</si>
  <si>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</si>
  <si>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</si>
  <si>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</si>
  <si>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</si>
  <si>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</si>
  <si>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</si>
  <si>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57100S0590</t>
  </si>
  <si>
    <t>52101S0330</t>
  </si>
  <si>
    <t>Развитие водоснабжения населенных пунктов</t>
  </si>
  <si>
    <t>Поддержка отрасли культуры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</si>
  <si>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</si>
  <si>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</si>
  <si>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</si>
  <si>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</si>
  <si>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63200S0050</t>
  </si>
  <si>
    <t>Субсидии на дополнительную помощь местным бюджетам для решения социально значимых вопросов местного значения</t>
  </si>
  <si>
    <t>56100S0050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</si>
  <si>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</si>
  <si>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</si>
  <si>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</si>
  <si>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350</t>
  </si>
  <si>
    <t>Премии и гранты</t>
  </si>
  <si>
    <t>Начальник финансового управления</t>
  </si>
  <si>
    <t>Н.А. Опара</t>
  </si>
  <si>
    <t>Начальник  финансового управления</t>
  </si>
  <si>
    <t>3410010519</t>
  </si>
  <si>
    <t>Предоставление жилых помещений детям -сиротам и детям, оставшихся без попечения родителей, лиц из числа детей - сирот и детей, оставшихся без попечения родителей</t>
  </si>
  <si>
    <t>Региональный проект "Современная школа"</t>
  </si>
  <si>
    <t>561E000000</t>
  </si>
  <si>
    <t>561E151690</t>
  </si>
  <si>
    <t>7910010520</t>
  </si>
  <si>
    <t>Реализация мероприятий по развитию аппаратно-программного комплекса "Безопасный город"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</si>
  <si>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</si>
  <si>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</si>
  <si>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59300S0050</t>
  </si>
  <si>
    <t>5510510521</t>
  </si>
  <si>
    <t>Завершение строительства здания амбулатории врача общей практики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</si>
  <si>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</si>
  <si>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</si>
  <si>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</si>
  <si>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63200S2690</t>
  </si>
  <si>
    <t>63200S2830</t>
  </si>
  <si>
    <t>Субсидии на реализацию мероприятий, направленных на финансирование муниципальных организаций отрасли "Физическая культура и спорт, осуществляющих спортивную подготовку и реализующих программы спортивной подготовки в  соответствиями с требованиями федеральных стандартов спортивной подготовки</t>
  </si>
  <si>
    <t>7910010540</t>
  </si>
  <si>
    <t xml:space="preserve">Ремонт теплоизоляции наземных участков напорного коллектора </t>
  </si>
  <si>
    <t>52101S0310</t>
  </si>
  <si>
    <t>Водоотведение населенных пунктов</t>
  </si>
  <si>
    <t>7910010560</t>
  </si>
  <si>
    <t>Возмещение расходов на содержание пунктов временного размещения и питания для эвакуируемых граждан, пострадавших в результате чрезвычайной ситуации, произошедшей на территории муниципального образования Темрюкский район 9 сентября 2019 года</t>
  </si>
  <si>
    <t>79100110560</t>
  </si>
  <si>
    <t>7910010550</t>
  </si>
  <si>
    <t>Предоставление единовременной материальной помощи и единовременной финансовой помощи в связи с утратой имущества первой необходимости гражданам, пострадавшим в результате чрезвычайной ситуации, произошедшей на территории муниципального образования Темрюкский район 9 сентября 2019 года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</si>
  <si>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</si>
  <si>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3830000000</t>
  </si>
  <si>
    <t>3830010580</t>
  </si>
  <si>
    <t>Реализация мероприятий по развитию единой дежурно-диспетчерской службы муниципального образования Темрюкский район</t>
  </si>
  <si>
    <t>Приобретение жилья в муниципальном образовании Темрюкский район</t>
  </si>
  <si>
    <t>3420000000</t>
  </si>
  <si>
    <t>3420010500</t>
  </si>
  <si>
    <t>Приобретение квартир для обеспечения служебным жилым помещением приглашенных специалистов</t>
  </si>
  <si>
    <t>79100S2400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</si>
  <si>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</si>
  <si>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Улучшение экологической обстановки Темрюкского района и охрана окружающей среды</t>
  </si>
  <si>
    <t>Код классификации расходов бюджета</t>
  </si>
  <si>
    <t>Исполнено</t>
  </si>
  <si>
    <t>Бюджет, утвержденный решением Совета муниципального образования Темрюкский район от 20 ноября 2018 года № 536</t>
  </si>
  <si>
    <t>Уточненная сводная бюджетная роспись</t>
  </si>
  <si>
    <t>Расходы бюджета муниципального образования Темрюкский район по ведомственной структуре расходов бюджета муниципального образования Темрюкский район за 2019 год</t>
  </si>
  <si>
    <t xml:space="preserve">к решению       сессии Совета                                                                     </t>
  </si>
  <si>
    <t xml:space="preserve">  от "   "                  2020 г. № </t>
  </si>
  <si>
    <t xml:space="preserve"> Расходы бюджета муниципального образования Темрюкский район  по разделам и подразделам  классификации расходов  бюджетов за 2019  год</t>
  </si>
  <si>
    <t>к решению сессии Совета</t>
  </si>
  <si>
    <t xml:space="preserve"> Темрюкский район VI  созыва</t>
  </si>
  <si>
    <t xml:space="preserve"> от "  "              2020 г. №  </t>
  </si>
  <si>
    <t xml:space="preserve">                                            Н.А. Опара</t>
  </si>
  <si>
    <t xml:space="preserve">от "   "                   2020 г. №  </t>
  </si>
  <si>
    <t xml:space="preserve"> Расходы бюджета муниципального образования Темрюкский район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за 2019 год</t>
  </si>
  <si>
    <t>Исполнение к уточненной сводной бюджетной росписи,%</t>
  </si>
  <si>
    <t>Приложение 2</t>
  </si>
  <si>
    <t>Приложение 3</t>
  </si>
  <si>
    <t>Приложение 4</t>
  </si>
  <si>
    <t>Исполнение к уточненной сводной бюджетной росписи,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</si>
</sst>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_р_._-;\-* #,##0.00000_р_._-;_-* &quot;-&quot;?_р_._-;_-@_-"/>
    <numFmt numFmtId="170" formatCode="_-* #,##0.000000\ _₽_-;\-* #,##0.000000\ _₽_-;_-* &quot;-&quot;???\ _₽_-;_-@_-"/>
    <numFmt numFmtId="171" formatCode="_-* #,##0.000000_р_._-;\-* #,##0.000000_р_._-;_-* &quot;-&quot;?_р_._-;_-@_-"/>
    <numFmt numFmtId="172" formatCode="_-* #,##0.00000000\ _₽_-;\-* #,##0.00000000\ _₽_-;_-* &quot;-&quot;????????\ _₽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16"/>
      <color rgb="FFFF0000"/>
      <name val="Arial Cyr"/>
      <charset val="204"/>
    </font>
    <font>
      <sz val="26"/>
      <color rgb="FFFF0000"/>
      <name val="Arial Cyr"/>
      <charset val="204"/>
    </font>
    <font>
      <sz val="2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Border="1"/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165" fontId="12" fillId="0" borderId="0" xfId="0" applyNumberFormat="1" applyFont="1" applyBorder="1" applyAlignment="1">
      <alignment horizontal="right"/>
    </xf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4" fillId="0" borderId="0" xfId="0" applyFont="1"/>
    <xf numFmtId="0" fontId="1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165" fontId="13" fillId="0" borderId="0" xfId="0" applyNumberFormat="1" applyFont="1"/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0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6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6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2" fillId="3" borderId="0" xfId="0" applyNumberFormat="1" applyFont="1" applyFill="1" applyBorder="1" applyAlignment="1">
      <alignment horizontal="left"/>
    </xf>
    <xf numFmtId="165" fontId="1" fillId="0" borderId="0" xfId="0" applyNumberFormat="1" applyFont="1" applyAlignment="1">
      <alignment horizont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9" fontId="12" fillId="0" borderId="0" xfId="0" applyNumberFormat="1" applyFont="1" applyAlignment="1"/>
    <xf numFmtId="165" fontId="13" fillId="0" borderId="0" xfId="0" applyNumberFormat="1" applyFont="1" applyAlignme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20" fillId="0" borderId="0" xfId="0" applyFont="1"/>
    <xf numFmtId="0" fontId="2" fillId="0" borderId="0" xfId="0" applyFont="1" applyBorder="1" applyAlignment="1">
      <alignment horizontal="left" wrapText="1"/>
    </xf>
    <xf numFmtId="0" fontId="21" fillId="0" borderId="0" xfId="0" applyFont="1"/>
    <xf numFmtId="165" fontId="12" fillId="0" borderId="0" xfId="0" applyNumberFormat="1" applyFont="1"/>
    <xf numFmtId="49" fontId="1" fillId="2" borderId="0" xfId="0" applyNumberFormat="1" applyFont="1" applyFill="1" applyBorder="1" applyAlignment="1">
      <alignment horizontal="center"/>
    </xf>
    <xf numFmtId="0" fontId="1" fillId="0" borderId="0" xfId="0" applyFont="1" applyAlignment="1"/>
    <xf numFmtId="166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22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3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9" fontId="19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/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70" fontId="19" fillId="0" borderId="0" xfId="0" applyNumberFormat="1" applyFont="1"/>
    <xf numFmtId="171" fontId="19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/>
    <xf numFmtId="0" fontId="1" fillId="0" borderId="0" xfId="0" applyFont="1" applyAlignment="1">
      <alignment vertical="center" wrapText="1"/>
    </xf>
    <xf numFmtId="0" fontId="22" fillId="0" borderId="0" xfId="0" applyFont="1"/>
    <xf numFmtId="0" fontId="25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9" fontId="1" fillId="0" borderId="0" xfId="0" applyNumberFormat="1" applyFont="1"/>
    <xf numFmtId="169" fontId="1" fillId="3" borderId="0" xfId="0" applyNumberFormat="1" applyFont="1" applyFill="1"/>
    <xf numFmtId="172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165" fontId="12" fillId="0" borderId="0" xfId="0" applyNumberFormat="1" applyFont="1" applyAlignme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165" fontId="0" fillId="0" borderId="0" xfId="0" applyNumberFormat="1" applyAlignment="1">
      <alignment wrapText="1"/>
    </xf>
    <xf numFmtId="0" fontId="4" fillId="0" borderId="1" xfId="0" applyFont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2" fillId="0" borderId="0" xfId="0" applyNumberFormat="1" applyFont="1" applyBorder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165" fontId="1" fillId="3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1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00"/>
  <sheetViews>
    <sheetView view="pageBreakPreview" zoomScale="60" zoomScaleNormal="100" workbookViewId="0">
      <selection activeCell="J19" sqref="J19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8.7109375" customWidth="1"/>
    <col min="8" max="8" width="19.42578125" customWidth="1"/>
    <col min="9" max="9" width="21.42578125" customWidth="1"/>
    <col min="10" max="10" width="20" customWidth="1"/>
    <col min="11" max="11" width="16.28515625" customWidth="1"/>
    <col min="12" max="12" width="13.5703125" bestFit="1" customWidth="1"/>
    <col min="13" max="13" width="29.5703125" customWidth="1"/>
  </cols>
  <sheetData>
    <row r="2" spans="1:11" ht="18.75" customHeight="1" x14ac:dyDescent="0.2">
      <c r="F2" s="484"/>
      <c r="G2" s="484"/>
      <c r="H2" s="484"/>
      <c r="I2" s="498" t="s">
        <v>669</v>
      </c>
      <c r="J2" s="499"/>
      <c r="K2" s="499"/>
    </row>
    <row r="3" spans="1:11" ht="18.75" customHeight="1" x14ac:dyDescent="0.3">
      <c r="C3" s="485"/>
      <c r="D3" s="462"/>
      <c r="E3" s="462"/>
      <c r="F3" s="462"/>
      <c r="G3" s="462"/>
      <c r="H3" s="462"/>
      <c r="I3" s="500" t="s">
        <v>661</v>
      </c>
      <c r="J3" s="500"/>
      <c r="K3" s="500"/>
    </row>
    <row r="4" spans="1:11" ht="18.75" customHeight="1" x14ac:dyDescent="0.3">
      <c r="C4" s="462"/>
      <c r="D4" s="462"/>
      <c r="E4" s="462"/>
      <c r="F4" s="485"/>
      <c r="G4" s="485"/>
      <c r="H4" s="485"/>
      <c r="I4" s="500" t="s">
        <v>82</v>
      </c>
      <c r="J4" s="499"/>
      <c r="K4" s="499"/>
    </row>
    <row r="5" spans="1:11" ht="18.75" customHeight="1" x14ac:dyDescent="0.3">
      <c r="F5" s="485"/>
      <c r="G5" s="485"/>
      <c r="H5" s="485"/>
      <c r="I5" s="500" t="s">
        <v>662</v>
      </c>
      <c r="J5" s="499"/>
      <c r="K5" s="499"/>
    </row>
    <row r="6" spans="1:11" ht="18.75" customHeight="1" x14ac:dyDescent="0.3">
      <c r="F6" s="485"/>
      <c r="G6" s="485"/>
      <c r="H6" s="485"/>
      <c r="I6" s="500" t="s">
        <v>663</v>
      </c>
      <c r="J6" s="499"/>
      <c r="K6" s="499"/>
    </row>
    <row r="7" spans="1:11" x14ac:dyDescent="0.2">
      <c r="F7" s="1"/>
      <c r="G7" s="1"/>
      <c r="H7" s="1"/>
      <c r="I7" s="1"/>
      <c r="J7" s="1"/>
      <c r="K7" s="1"/>
    </row>
    <row r="11" spans="1:11" ht="63" customHeight="1" x14ac:dyDescent="0.2">
      <c r="A11" s="523" t="s">
        <v>660</v>
      </c>
      <c r="B11" s="523"/>
      <c r="C11" s="523"/>
      <c r="D11" s="523"/>
      <c r="E11" s="523"/>
      <c r="F11" s="523"/>
      <c r="G11" s="523"/>
      <c r="H11" s="523"/>
      <c r="I11" s="523"/>
      <c r="J11" s="523"/>
      <c r="K11" s="503"/>
    </row>
    <row r="12" spans="1:11" ht="15" customHeight="1" x14ac:dyDescent="0.2">
      <c r="A12" s="460"/>
      <c r="B12" s="460"/>
      <c r="C12" s="460"/>
      <c r="D12" s="460"/>
      <c r="E12" s="460"/>
      <c r="F12" s="460"/>
      <c r="G12" s="460"/>
      <c r="H12" s="460"/>
      <c r="I12" s="460"/>
      <c r="J12" s="460"/>
    </row>
    <row r="13" spans="1:11" ht="19.5" customHeight="1" x14ac:dyDescent="0.3">
      <c r="B13" s="461"/>
      <c r="C13" s="461"/>
      <c r="D13" s="461"/>
      <c r="E13" s="461"/>
      <c r="F13" s="461"/>
      <c r="I13" s="483"/>
      <c r="J13" s="527" t="s">
        <v>505</v>
      </c>
      <c r="K13" s="528"/>
    </row>
    <row r="14" spans="1:11" ht="19.5" customHeight="1" x14ac:dyDescent="0.2">
      <c r="A14" s="501" t="s">
        <v>35</v>
      </c>
      <c r="B14" s="501" t="s">
        <v>57</v>
      </c>
      <c r="C14" s="530"/>
      <c r="D14" s="530"/>
      <c r="E14" s="530"/>
      <c r="F14" s="501" t="s">
        <v>653</v>
      </c>
      <c r="G14" s="529"/>
      <c r="H14" s="501" t="s">
        <v>655</v>
      </c>
      <c r="I14" s="524" t="s">
        <v>656</v>
      </c>
      <c r="J14" s="501" t="s">
        <v>654</v>
      </c>
      <c r="K14" s="526" t="s">
        <v>671</v>
      </c>
    </row>
    <row r="15" spans="1:11" ht="109.5" customHeight="1" x14ac:dyDescent="0.2">
      <c r="A15" s="530"/>
      <c r="B15" s="530"/>
      <c r="C15" s="530"/>
      <c r="D15" s="530"/>
      <c r="E15" s="530"/>
      <c r="F15" s="529"/>
      <c r="G15" s="529"/>
      <c r="H15" s="531"/>
      <c r="I15" s="525"/>
      <c r="J15" s="501"/>
      <c r="K15" s="526"/>
    </row>
    <row r="16" spans="1:11" ht="22.5" customHeight="1" x14ac:dyDescent="0.2">
      <c r="A16" s="530"/>
      <c r="B16" s="530"/>
      <c r="C16" s="530"/>
      <c r="D16" s="530"/>
      <c r="E16" s="530"/>
      <c r="F16" s="501" t="s">
        <v>507</v>
      </c>
      <c r="G16" s="501" t="s">
        <v>506</v>
      </c>
      <c r="H16" s="531"/>
      <c r="I16" s="525"/>
      <c r="J16" s="501"/>
      <c r="K16" s="526"/>
    </row>
    <row r="17" spans="1:13" ht="41.25" customHeight="1" x14ac:dyDescent="0.2">
      <c r="A17" s="530"/>
      <c r="B17" s="530"/>
      <c r="C17" s="530"/>
      <c r="D17" s="530"/>
      <c r="E17" s="530"/>
      <c r="F17" s="529"/>
      <c r="G17" s="529"/>
      <c r="H17" s="531"/>
      <c r="I17" s="525"/>
      <c r="J17" s="501"/>
      <c r="K17" s="526"/>
    </row>
    <row r="18" spans="1:13" ht="18.75" x14ac:dyDescent="0.2">
      <c r="A18" s="494">
        <v>1</v>
      </c>
      <c r="B18" s="501">
        <v>2</v>
      </c>
      <c r="C18" s="501"/>
      <c r="D18" s="501"/>
      <c r="E18" s="494"/>
      <c r="F18" s="494">
        <v>3</v>
      </c>
      <c r="G18" s="494">
        <v>4</v>
      </c>
      <c r="H18" s="494">
        <v>5</v>
      </c>
      <c r="I18" s="496">
        <v>6</v>
      </c>
      <c r="J18" s="497">
        <v>7</v>
      </c>
      <c r="K18" s="497">
        <v>8</v>
      </c>
    </row>
    <row r="19" spans="1:13" ht="20.25" x14ac:dyDescent="0.3">
      <c r="A19" s="42"/>
      <c r="B19" s="504" t="s">
        <v>58</v>
      </c>
      <c r="C19" s="504"/>
      <c r="D19" s="504"/>
      <c r="E19" s="504"/>
      <c r="F19" s="43"/>
      <c r="G19" s="43"/>
      <c r="H19" s="452">
        <f>H21+H28+H31+H35+H41+H48+H54+H59+H63+H39+H51</f>
        <v>2600599.2816900001</v>
      </c>
      <c r="I19" s="452">
        <f>I21+I28+I31+I35+I41+I48+I54+I59+I63+I39+I51</f>
        <v>2600599.2816900001</v>
      </c>
      <c r="J19" s="452">
        <f>J21+J28+J31+J35+J41+J48+J54+J59+J63+J39+J51</f>
        <v>2529049.2197500002</v>
      </c>
      <c r="K19" s="480">
        <f>J19/I19*100</f>
        <v>97.24870869403982</v>
      </c>
      <c r="M19" s="424">
        <f>Ведомственная!J16-'По отраслям'!I19</f>
        <v>0</v>
      </c>
    </row>
    <row r="20" spans="1:13" ht="27.75" customHeight="1" x14ac:dyDescent="0.3">
      <c r="A20" s="42"/>
      <c r="B20" s="44" t="s">
        <v>61</v>
      </c>
      <c r="F20" s="45"/>
      <c r="G20" s="45"/>
      <c r="H20" s="67"/>
      <c r="I20" s="67"/>
      <c r="J20" s="61"/>
      <c r="K20" s="38"/>
    </row>
    <row r="21" spans="1:13" ht="24.75" customHeight="1" x14ac:dyDescent="0.3">
      <c r="A21" s="43" t="s">
        <v>36</v>
      </c>
      <c r="B21" s="505" t="s">
        <v>19</v>
      </c>
      <c r="C21" s="505"/>
      <c r="D21" s="505"/>
      <c r="E21" s="505"/>
      <c r="F21" s="26" t="s">
        <v>3</v>
      </c>
      <c r="G21" s="26"/>
      <c r="H21" s="453">
        <f>H22+H23+H24+H26+H27+H25</f>
        <v>216619.89400000003</v>
      </c>
      <c r="I21" s="453">
        <f>I22+I23+I24+I26+I27+I25</f>
        <v>216619.89400000006</v>
      </c>
      <c r="J21" s="453">
        <f>J22+J23+J24+J26+J27+J25</f>
        <v>214546.06239000001</v>
      </c>
      <c r="K21" s="480">
        <f t="shared" ref="K21:K65" si="0">J21/I21*100</f>
        <v>99.042640280305903</v>
      </c>
    </row>
    <row r="22" spans="1:13" ht="72" customHeight="1" x14ac:dyDescent="0.3">
      <c r="A22" s="45"/>
      <c r="B22" s="500" t="s">
        <v>62</v>
      </c>
      <c r="C22" s="500"/>
      <c r="D22" s="500"/>
      <c r="E22" s="500"/>
      <c r="F22" s="34" t="s">
        <v>3</v>
      </c>
      <c r="G22" s="34" t="s">
        <v>6</v>
      </c>
      <c r="H22" s="454">
        <f>Ведомственная!I32</f>
        <v>2139.8789999999999</v>
      </c>
      <c r="I22" s="454">
        <f>Ведомственная!J32</f>
        <v>2139.8790000000004</v>
      </c>
      <c r="J22" s="61">
        <f>Ведомственная!K32</f>
        <v>2139.8789999999999</v>
      </c>
      <c r="K22" s="467">
        <f t="shared" si="0"/>
        <v>99.999999999999972</v>
      </c>
    </row>
    <row r="23" spans="1:13" ht="86.25" customHeight="1" x14ac:dyDescent="0.3">
      <c r="A23" s="45"/>
      <c r="B23" s="500" t="s">
        <v>51</v>
      </c>
      <c r="C23" s="500"/>
      <c r="D23" s="500"/>
      <c r="E23" s="500"/>
      <c r="F23" s="34" t="s">
        <v>3</v>
      </c>
      <c r="G23" s="34" t="s">
        <v>8</v>
      </c>
      <c r="H23" s="454">
        <f>Ведомственная!I20</f>
        <v>5986.2170000000006</v>
      </c>
      <c r="I23" s="454">
        <f>Ведомственная!J20</f>
        <v>5986.2170000000006</v>
      </c>
      <c r="J23" s="61">
        <f>Ведомственная!K20</f>
        <v>5986.2158399999998</v>
      </c>
      <c r="K23" s="467">
        <f t="shared" si="0"/>
        <v>99.999980622152506</v>
      </c>
      <c r="L23" s="57"/>
    </row>
    <row r="24" spans="1:13" ht="85.5" customHeight="1" x14ac:dyDescent="0.3">
      <c r="A24" s="45"/>
      <c r="B24" s="500" t="s">
        <v>109</v>
      </c>
      <c r="C24" s="500"/>
      <c r="D24" s="500"/>
      <c r="E24" s="500"/>
      <c r="F24" s="34" t="s">
        <v>3</v>
      </c>
      <c r="G24" s="34" t="s">
        <v>10</v>
      </c>
      <c r="H24" s="61">
        <f>Ведомственная!I37</f>
        <v>101347.90000000001</v>
      </c>
      <c r="I24" s="61">
        <f>Ведомственная!J37</f>
        <v>101347.90000000001</v>
      </c>
      <c r="J24" s="61">
        <f>Ведомственная!K37</f>
        <v>101347.8995</v>
      </c>
      <c r="K24" s="467">
        <f t="shared" si="0"/>
        <v>99.999999506649857</v>
      </c>
    </row>
    <row r="25" spans="1:13" ht="42.75" customHeight="1" x14ac:dyDescent="0.3">
      <c r="A25" s="45"/>
      <c r="B25" s="500" t="s">
        <v>492</v>
      </c>
      <c r="C25" s="499"/>
      <c r="D25" s="499"/>
      <c r="E25" s="322"/>
      <c r="F25" s="53" t="s">
        <v>3</v>
      </c>
      <c r="G25" s="53" t="s">
        <v>5</v>
      </c>
      <c r="H25" s="61">
        <f>Ведомственная!I58</f>
        <v>17.399999999999999</v>
      </c>
      <c r="I25" s="61">
        <f>Ведомственная!J58</f>
        <v>17.399999999999999</v>
      </c>
      <c r="J25" s="61">
        <f>Ведомственная!K58</f>
        <v>7.2149999999999999</v>
      </c>
      <c r="K25" s="467">
        <f t="shared" si="0"/>
        <v>41.46551724137931</v>
      </c>
    </row>
    <row r="26" spans="1:13" ht="66" customHeight="1" x14ac:dyDescent="0.3">
      <c r="A26" s="45"/>
      <c r="B26" s="502" t="s">
        <v>66</v>
      </c>
      <c r="C26" s="503"/>
      <c r="D26" s="503"/>
      <c r="F26" s="53" t="s">
        <v>3</v>
      </c>
      <c r="G26" s="53" t="s">
        <v>4</v>
      </c>
      <c r="H26" s="454">
        <f>Ведомственная!I369+Ведомственная!I347+Ведомственная!I377</f>
        <v>25792.124000000003</v>
      </c>
      <c r="I26" s="454">
        <f>Ведомственная!J369+Ведомственная!J347+Ведомственная!J377</f>
        <v>25792.124000000003</v>
      </c>
      <c r="J26" s="61">
        <f>Ведомственная!K369+Ведомственная!K347+Ведомственная!K377</f>
        <v>25782.969089999999</v>
      </c>
      <c r="K26" s="467">
        <f t="shared" si="0"/>
        <v>99.964505017112955</v>
      </c>
    </row>
    <row r="27" spans="1:13" ht="30" customHeight="1" x14ac:dyDescent="0.3">
      <c r="A27" s="45"/>
      <c r="B27" s="500" t="s">
        <v>24</v>
      </c>
      <c r="C27" s="500"/>
      <c r="D27" s="500"/>
      <c r="E27" s="500"/>
      <c r="F27" s="34" t="s">
        <v>3</v>
      </c>
      <c r="G27" s="53" t="s">
        <v>64</v>
      </c>
      <c r="H27" s="454">
        <f>Ведомственная!I63+Ведомственная!I356+Ведомственная!I386+Ведомственная!I395</f>
        <v>81336.374000000011</v>
      </c>
      <c r="I27" s="454">
        <f>Ведомственная!J63+Ведомственная!J356+Ведомственная!J386+Ведомственная!J395</f>
        <v>81336.374000000025</v>
      </c>
      <c r="J27" s="61">
        <f>Ведомственная!K395+Ведомственная!K386+Ведомственная!K355+Ведомственная!K63</f>
        <v>79281.883959999992</v>
      </c>
      <c r="K27" s="467">
        <f t="shared" si="0"/>
        <v>97.474082087799943</v>
      </c>
    </row>
    <row r="28" spans="1:13" ht="48" customHeight="1" x14ac:dyDescent="0.2">
      <c r="A28" s="55" t="s">
        <v>38</v>
      </c>
      <c r="B28" s="508" t="s">
        <v>59</v>
      </c>
      <c r="C28" s="508"/>
      <c r="D28" s="508"/>
      <c r="E28" s="508"/>
      <c r="F28" s="27" t="s">
        <v>8</v>
      </c>
      <c r="G28" s="27"/>
      <c r="H28" s="455">
        <f>H29+H30</f>
        <v>26799.958999999995</v>
      </c>
      <c r="I28" s="455">
        <f>I29+I30</f>
        <v>26799.959000000003</v>
      </c>
      <c r="J28" s="479">
        <f>J29+J30</f>
        <v>26649.342909999999</v>
      </c>
      <c r="K28" s="471">
        <f t="shared" si="0"/>
        <v>99.437998804401133</v>
      </c>
    </row>
    <row r="29" spans="1:13" ht="66" customHeight="1" x14ac:dyDescent="0.3">
      <c r="A29" s="45"/>
      <c r="B29" s="509" t="s">
        <v>53</v>
      </c>
      <c r="C29" s="509"/>
      <c r="D29" s="509"/>
      <c r="E29" s="509"/>
      <c r="F29" s="34" t="s">
        <v>8</v>
      </c>
      <c r="G29" s="34" t="s">
        <v>11</v>
      </c>
      <c r="H29" s="454">
        <f>Ведомственная!I122</f>
        <v>18603.212999999996</v>
      </c>
      <c r="I29" s="454">
        <f>Ведомственная!J122</f>
        <v>18603.213</v>
      </c>
      <c r="J29" s="61">
        <f>Ведомственная!K122</f>
        <v>18453.615529999999</v>
      </c>
      <c r="K29" s="467">
        <f t="shared" si="0"/>
        <v>99.195851437060895</v>
      </c>
    </row>
    <row r="30" spans="1:13" ht="72" customHeight="1" x14ac:dyDescent="0.3">
      <c r="A30" s="45"/>
      <c r="B30" s="498" t="s">
        <v>77</v>
      </c>
      <c r="C30" s="503"/>
      <c r="D30" s="503"/>
      <c r="F30" s="30" t="s">
        <v>8</v>
      </c>
      <c r="G30" s="30" t="s">
        <v>52</v>
      </c>
      <c r="H30" s="454">
        <f>Ведомственная!I145</f>
        <v>8196.746000000001</v>
      </c>
      <c r="I30" s="454">
        <f>Ведомственная!J145</f>
        <v>8196.746000000001</v>
      </c>
      <c r="J30" s="61">
        <f>Ведомственная!K145</f>
        <v>8195.7273800000003</v>
      </c>
      <c r="K30" s="467">
        <f t="shared" si="0"/>
        <v>99.987572873430494</v>
      </c>
    </row>
    <row r="31" spans="1:13" ht="18.75" x14ac:dyDescent="0.3">
      <c r="A31" s="56" t="s">
        <v>39</v>
      </c>
      <c r="B31" s="510" t="s">
        <v>25</v>
      </c>
      <c r="C31" s="510"/>
      <c r="D31" s="510"/>
      <c r="E31" s="510"/>
      <c r="F31" s="47" t="s">
        <v>10</v>
      </c>
      <c r="G31" s="47"/>
      <c r="H31" s="453">
        <f>H32+H33+H34</f>
        <v>40366.326000000001</v>
      </c>
      <c r="I31" s="453">
        <f>I32+I33+I34</f>
        <v>40366.326000000001</v>
      </c>
      <c r="J31" s="376">
        <f>J32+J33+J34</f>
        <v>35710.492819999999</v>
      </c>
      <c r="K31" s="480">
        <f t="shared" si="0"/>
        <v>88.466046724192822</v>
      </c>
    </row>
    <row r="32" spans="1:13" ht="26.25" customHeight="1" x14ac:dyDescent="0.3">
      <c r="A32" s="46"/>
      <c r="B32" s="511" t="s">
        <v>32</v>
      </c>
      <c r="C32" s="511"/>
      <c r="D32" s="511"/>
      <c r="E32" s="511"/>
      <c r="F32" s="48" t="s">
        <v>10</v>
      </c>
      <c r="G32" s="48" t="s">
        <v>5</v>
      </c>
      <c r="H32" s="454">
        <f>Ведомственная!I163</f>
        <v>21306.427</v>
      </c>
      <c r="I32" s="454">
        <f>Ведомственная!J163</f>
        <v>21306.427</v>
      </c>
      <c r="J32" s="61">
        <f>Ведомственная!K163</f>
        <v>19844.825689999998</v>
      </c>
      <c r="K32" s="467">
        <f t="shared" si="0"/>
        <v>93.140091907479359</v>
      </c>
    </row>
    <row r="33" spans="1:11" ht="34.5" customHeight="1" x14ac:dyDescent="0.3">
      <c r="A33" s="46"/>
      <c r="B33" s="512" t="s">
        <v>92</v>
      </c>
      <c r="C33" s="503"/>
      <c r="D33" s="503"/>
      <c r="F33" s="53" t="s">
        <v>10</v>
      </c>
      <c r="G33" s="53" t="s">
        <v>11</v>
      </c>
      <c r="H33" s="454">
        <f>Ведомственная!I178</f>
        <v>3165.335</v>
      </c>
      <c r="I33" s="454">
        <f>Ведомственная!J178</f>
        <v>3165.335</v>
      </c>
      <c r="J33" s="61">
        <f>Ведомственная!K178</f>
        <v>0</v>
      </c>
      <c r="K33" s="467">
        <f t="shared" si="0"/>
        <v>0</v>
      </c>
    </row>
    <row r="34" spans="1:11" ht="45" customHeight="1" x14ac:dyDescent="0.3">
      <c r="A34" s="46"/>
      <c r="B34" s="512" t="s">
        <v>78</v>
      </c>
      <c r="C34" s="503"/>
      <c r="D34" s="503"/>
      <c r="F34" s="53" t="s">
        <v>10</v>
      </c>
      <c r="G34" s="53" t="s">
        <v>79</v>
      </c>
      <c r="H34" s="454">
        <f>Ведомственная!I183</f>
        <v>15894.564000000002</v>
      </c>
      <c r="I34" s="454">
        <f>Ведомственная!J183</f>
        <v>15894.564</v>
      </c>
      <c r="J34" s="61">
        <f>Ведомственная!K183</f>
        <v>15865.667130000002</v>
      </c>
      <c r="K34" s="467">
        <f t="shared" si="0"/>
        <v>99.818196523037699</v>
      </c>
    </row>
    <row r="35" spans="1:11" ht="18.75" x14ac:dyDescent="0.3">
      <c r="A35" s="55" t="s">
        <v>40</v>
      </c>
      <c r="B35" s="508" t="s">
        <v>15</v>
      </c>
      <c r="C35" s="508"/>
      <c r="D35" s="508"/>
      <c r="E35" s="508"/>
      <c r="F35" s="27" t="s">
        <v>5</v>
      </c>
      <c r="G35" s="27"/>
      <c r="H35" s="455">
        <f>H36+H38+H37</f>
        <v>188049.61488999997</v>
      </c>
      <c r="I35" s="455">
        <f>I36+I38+I37</f>
        <v>188049.61488999997</v>
      </c>
      <c r="J35" s="376">
        <f>J36+J37+J38</f>
        <v>152002.29190000001</v>
      </c>
      <c r="K35" s="480">
        <f t="shared" si="0"/>
        <v>80.830950910967886</v>
      </c>
    </row>
    <row r="36" spans="1:11" ht="32.25" customHeight="1" x14ac:dyDescent="0.3">
      <c r="A36" s="55"/>
      <c r="B36" s="517" t="s">
        <v>517</v>
      </c>
      <c r="C36" s="518"/>
      <c r="D36" s="518"/>
      <c r="E36" s="14"/>
      <c r="F36" s="347" t="s">
        <v>5</v>
      </c>
      <c r="G36" s="347" t="s">
        <v>3</v>
      </c>
      <c r="H36" s="456">
        <f>Ведомственная!I214</f>
        <v>5604.1170000000002</v>
      </c>
      <c r="I36" s="456">
        <f>Ведомственная!J214</f>
        <v>5604.1170000000002</v>
      </c>
      <c r="J36" s="61">
        <f>Ведомственная!K214</f>
        <v>5604.11582</v>
      </c>
      <c r="K36" s="467">
        <f t="shared" si="0"/>
        <v>99.999978944051307</v>
      </c>
    </row>
    <row r="37" spans="1:11" ht="32.25" customHeight="1" x14ac:dyDescent="0.3">
      <c r="A37" s="55"/>
      <c r="B37" s="157" t="s">
        <v>565</v>
      </c>
      <c r="C37" s="384"/>
      <c r="D37" s="384"/>
      <c r="E37" s="383"/>
      <c r="F37" s="347" t="s">
        <v>5</v>
      </c>
      <c r="G37" s="347" t="s">
        <v>6</v>
      </c>
      <c r="H37" s="456">
        <f>Ведомственная!I402+Ведомственная!I230</f>
        <v>167873.36188999997</v>
      </c>
      <c r="I37" s="456">
        <f>Ведомственная!J402+Ведомственная!J230</f>
        <v>167873.36188999997</v>
      </c>
      <c r="J37" s="478">
        <f>Ведомственная!K402+Ведомственная!K230</f>
        <v>131826.04257000002</v>
      </c>
      <c r="K37" s="467">
        <f t="shared" si="0"/>
        <v>78.527076056521594</v>
      </c>
    </row>
    <row r="38" spans="1:11" ht="45.75" customHeight="1" x14ac:dyDescent="0.3">
      <c r="A38" s="45"/>
      <c r="B38" s="509" t="s">
        <v>48</v>
      </c>
      <c r="C38" s="509"/>
      <c r="D38" s="509"/>
      <c r="E38" s="509"/>
      <c r="F38" s="34" t="s">
        <v>5</v>
      </c>
      <c r="G38" s="34" t="s">
        <v>5</v>
      </c>
      <c r="H38" s="454">
        <f>Ведомственная!I415</f>
        <v>14572.136</v>
      </c>
      <c r="I38" s="454">
        <f>Ведомственная!J415</f>
        <v>14572.136</v>
      </c>
      <c r="J38" s="61">
        <f>Ведомственная!K415</f>
        <v>14572.13351</v>
      </c>
      <c r="K38" s="467">
        <f t="shared" si="0"/>
        <v>99.999982912594277</v>
      </c>
    </row>
    <row r="39" spans="1:11" ht="45.75" customHeight="1" x14ac:dyDescent="0.3">
      <c r="A39" s="55" t="s">
        <v>41</v>
      </c>
      <c r="B39" s="507" t="s">
        <v>200</v>
      </c>
      <c r="C39" s="507"/>
      <c r="D39" s="507"/>
      <c r="E39" s="203"/>
      <c r="F39" s="26" t="s">
        <v>4</v>
      </c>
      <c r="G39" s="26"/>
      <c r="H39" s="453">
        <f>H40</f>
        <v>100</v>
      </c>
      <c r="I39" s="453">
        <f>I40</f>
        <v>100</v>
      </c>
      <c r="J39" s="376">
        <f>J40</f>
        <v>100</v>
      </c>
      <c r="K39" s="480">
        <f t="shared" si="0"/>
        <v>100</v>
      </c>
    </row>
    <row r="40" spans="1:11" ht="45.75" customHeight="1" x14ac:dyDescent="0.3">
      <c r="A40" s="45"/>
      <c r="B40" s="509" t="s">
        <v>201</v>
      </c>
      <c r="C40" s="509"/>
      <c r="D40" s="509"/>
      <c r="E40" s="203"/>
      <c r="F40" s="53" t="s">
        <v>4</v>
      </c>
      <c r="G40" s="53" t="s">
        <v>5</v>
      </c>
      <c r="H40" s="454">
        <f>Ведомственная!I251</f>
        <v>100</v>
      </c>
      <c r="I40" s="454">
        <f>Ведомственная!J251</f>
        <v>100</v>
      </c>
      <c r="J40" s="61">
        <f>Ведомственная!K251</f>
        <v>100</v>
      </c>
      <c r="K40" s="467">
        <f t="shared" si="0"/>
        <v>100</v>
      </c>
    </row>
    <row r="41" spans="1:11" ht="32.25" customHeight="1" x14ac:dyDescent="0.3">
      <c r="A41" s="55" t="s">
        <v>42</v>
      </c>
      <c r="B41" s="508" t="s">
        <v>0</v>
      </c>
      <c r="C41" s="508"/>
      <c r="D41" s="508"/>
      <c r="E41" s="508"/>
      <c r="F41" s="27" t="s">
        <v>7</v>
      </c>
      <c r="G41" s="27"/>
      <c r="H41" s="455">
        <f>H42+H43+H45+H46+H47+H44</f>
        <v>1622770.7069999999</v>
      </c>
      <c r="I41" s="455">
        <f>I42+I43+I45+I46+I47+I44</f>
        <v>1622770.7069999999</v>
      </c>
      <c r="J41" s="479">
        <f>J42+J43+J44+J45+J46+J47</f>
        <v>1608173.8442799998</v>
      </c>
      <c r="K41" s="481">
        <f t="shared" si="0"/>
        <v>99.100497522106181</v>
      </c>
    </row>
    <row r="42" spans="1:11" ht="24.75" customHeight="1" x14ac:dyDescent="0.3">
      <c r="A42" s="45"/>
      <c r="B42" s="506" t="s">
        <v>2</v>
      </c>
      <c r="C42" s="506"/>
      <c r="D42" s="506"/>
      <c r="E42" s="506"/>
      <c r="F42" s="34" t="s">
        <v>7</v>
      </c>
      <c r="G42" s="34" t="s">
        <v>3</v>
      </c>
      <c r="H42" s="454">
        <f>Ведомственная!I465+Ведомственная!I429</f>
        <v>598457.71551000001</v>
      </c>
      <c r="I42" s="454">
        <f>Ведомственная!J465+Ведомственная!J429</f>
        <v>598457.71551000001</v>
      </c>
      <c r="J42" s="61">
        <f>Ведомственная!K465+Ведомственная!K429</f>
        <v>591416.96097999997</v>
      </c>
      <c r="K42" s="467">
        <f t="shared" si="0"/>
        <v>98.823516791992574</v>
      </c>
    </row>
    <row r="43" spans="1:11" ht="25.5" customHeight="1" x14ac:dyDescent="0.3">
      <c r="A43" s="45"/>
      <c r="B43" s="506" t="s">
        <v>1</v>
      </c>
      <c r="C43" s="506"/>
      <c r="D43" s="506"/>
      <c r="E43" s="506"/>
      <c r="F43" s="34" t="s">
        <v>7</v>
      </c>
      <c r="G43" s="34" t="s">
        <v>6</v>
      </c>
      <c r="H43" s="454">
        <f>Ведомственная!I481+Ведомственная!I436</f>
        <v>732582.99448999995</v>
      </c>
      <c r="I43" s="454">
        <f>Ведомственная!J481+Ведомственная!J436</f>
        <v>732582.99449000007</v>
      </c>
      <c r="J43" s="61">
        <f>Ведомственная!K436+Ведомственная!K481</f>
        <v>725593.87792999996</v>
      </c>
      <c r="K43" s="467">
        <f t="shared" si="0"/>
        <v>99.045962489906586</v>
      </c>
    </row>
    <row r="44" spans="1:11" ht="25.5" customHeight="1" x14ac:dyDescent="0.3">
      <c r="A44" s="45"/>
      <c r="B44" s="275" t="s">
        <v>396</v>
      </c>
      <c r="C44" s="275"/>
      <c r="D44" s="275"/>
      <c r="E44" s="275"/>
      <c r="F44" s="53" t="s">
        <v>7</v>
      </c>
      <c r="G44" s="53" t="s">
        <v>8</v>
      </c>
      <c r="H44" s="454">
        <f>Ведомственная!I585+Ведомственная!I510</f>
        <v>151380.63</v>
      </c>
      <c r="I44" s="454">
        <f>Ведомственная!J585+Ведомственная!J510</f>
        <v>151380.63</v>
      </c>
      <c r="J44" s="61">
        <f>Ведомственная!K510+Ведомственная!K585</f>
        <v>151369.13599000001</v>
      </c>
      <c r="K44" s="467">
        <f t="shared" si="0"/>
        <v>99.9924072122041</v>
      </c>
    </row>
    <row r="45" spans="1:11" ht="48" customHeight="1" x14ac:dyDescent="0.3">
      <c r="A45" s="45"/>
      <c r="B45" s="500" t="s">
        <v>54</v>
      </c>
      <c r="C45" s="500"/>
      <c r="D45" s="500"/>
      <c r="E45" s="500"/>
      <c r="F45" s="34" t="s">
        <v>7</v>
      </c>
      <c r="G45" s="34" t="s">
        <v>5</v>
      </c>
      <c r="H45" s="454">
        <f>Ведомственная!I528+Ведомственная!I253</f>
        <v>412.09800000000001</v>
      </c>
      <c r="I45" s="454">
        <f>Ведомственная!J528+Ведомственная!J253</f>
        <v>412.09800000000001</v>
      </c>
      <c r="J45" s="61">
        <f>Ведомственная!K528+Ведомственная!K253</f>
        <v>411.05188000000004</v>
      </c>
      <c r="K45" s="467">
        <f t="shared" si="0"/>
        <v>99.746147760969478</v>
      </c>
    </row>
    <row r="46" spans="1:11" ht="27.75" customHeight="1" x14ac:dyDescent="0.3">
      <c r="A46" s="45"/>
      <c r="B46" s="506" t="s">
        <v>397</v>
      </c>
      <c r="C46" s="506"/>
      <c r="D46" s="506"/>
      <c r="E46" s="506"/>
      <c r="F46" s="34" t="s">
        <v>7</v>
      </c>
      <c r="G46" s="34" t="s">
        <v>7</v>
      </c>
      <c r="H46" s="454">
        <f>Ведомственная!I258+Ведомственная!I534+Ведомственная!I658+Ведомственная!I676</f>
        <v>24306.527999999998</v>
      </c>
      <c r="I46" s="454">
        <f>Ведомственная!J258+Ведомственная!J534+Ведомственная!J658+Ведомственная!J676</f>
        <v>24306.527999999998</v>
      </c>
      <c r="J46" s="61">
        <f>Ведомственная!K258+Ведомственная!K534+Ведомственная!K658+Ведомственная!K676</f>
        <v>24306.526679999995</v>
      </c>
      <c r="K46" s="467">
        <f t="shared" si="0"/>
        <v>99.999994569360112</v>
      </c>
    </row>
    <row r="47" spans="1:11" ht="24.75" customHeight="1" x14ac:dyDescent="0.3">
      <c r="A47" s="45"/>
      <c r="B47" s="506" t="s">
        <v>17</v>
      </c>
      <c r="C47" s="506"/>
      <c r="D47" s="506"/>
      <c r="E47" s="506"/>
      <c r="F47" s="34" t="s">
        <v>7</v>
      </c>
      <c r="G47" s="34" t="s">
        <v>11</v>
      </c>
      <c r="H47" s="454">
        <f>Ведомственная!I543+Ведомственная!I668</f>
        <v>115630.74099999999</v>
      </c>
      <c r="I47" s="454">
        <f>Ведомственная!J543+Ведомственная!J668</f>
        <v>115630.74099999999</v>
      </c>
      <c r="J47" s="61">
        <f>Ведомственная!K543+Ведомственная!K668</f>
        <v>115076.29081999999</v>
      </c>
      <c r="K47" s="467">
        <f t="shared" si="0"/>
        <v>99.52049932811552</v>
      </c>
    </row>
    <row r="48" spans="1:11" ht="40.5" customHeight="1" x14ac:dyDescent="0.2">
      <c r="A48" s="55" t="s">
        <v>43</v>
      </c>
      <c r="B48" s="508" t="s">
        <v>90</v>
      </c>
      <c r="C48" s="508"/>
      <c r="D48" s="508"/>
      <c r="E48" s="508"/>
      <c r="F48" s="27" t="s">
        <v>9</v>
      </c>
      <c r="G48" s="27"/>
      <c r="H48" s="455">
        <f>H49+H50</f>
        <v>98103.046000000002</v>
      </c>
      <c r="I48" s="455">
        <f>I49+I50</f>
        <v>98103.046000000002</v>
      </c>
      <c r="J48" s="479">
        <f>J49+J50</f>
        <v>98081.837539999993</v>
      </c>
      <c r="K48" s="482">
        <f t="shared" si="0"/>
        <v>99.978381445974662</v>
      </c>
    </row>
    <row r="49" spans="1:11" ht="18.75" x14ac:dyDescent="0.3">
      <c r="A49" s="45"/>
      <c r="B49" s="506" t="s">
        <v>60</v>
      </c>
      <c r="C49" s="506"/>
      <c r="D49" s="506"/>
      <c r="E49" s="506"/>
      <c r="F49" s="34" t="s">
        <v>9</v>
      </c>
      <c r="G49" s="34" t="s">
        <v>3</v>
      </c>
      <c r="H49" s="454">
        <f>Ведомственная!I596</f>
        <v>90369.267999999996</v>
      </c>
      <c r="I49" s="454">
        <f>Ведомственная!J596</f>
        <v>90369.267999999996</v>
      </c>
      <c r="J49" s="61">
        <f>Ведомственная!K596</f>
        <v>90369.267999999996</v>
      </c>
      <c r="K49" s="467">
        <f t="shared" si="0"/>
        <v>100</v>
      </c>
    </row>
    <row r="50" spans="1:11" ht="47.25" customHeight="1" x14ac:dyDescent="0.3">
      <c r="A50" s="45"/>
      <c r="B50" s="506" t="s">
        <v>67</v>
      </c>
      <c r="C50" s="506"/>
      <c r="D50" s="506"/>
      <c r="E50" s="506"/>
      <c r="F50" s="34" t="s">
        <v>9</v>
      </c>
      <c r="G50" s="53" t="s">
        <v>10</v>
      </c>
      <c r="H50" s="454">
        <f>Ведомственная!I617</f>
        <v>7733.7780000000002</v>
      </c>
      <c r="I50" s="454">
        <f>Ведомственная!J617</f>
        <v>7733.7780000000002</v>
      </c>
      <c r="J50" s="61">
        <f>Ведомственная!K617</f>
        <v>7712.5695400000004</v>
      </c>
      <c r="K50" s="467">
        <f t="shared" si="0"/>
        <v>99.725768440728459</v>
      </c>
    </row>
    <row r="51" spans="1:11" ht="32.25" customHeight="1" x14ac:dyDescent="0.3">
      <c r="A51" s="43" t="s">
        <v>44</v>
      </c>
      <c r="B51" s="505" t="s">
        <v>547</v>
      </c>
      <c r="C51" s="520"/>
      <c r="D51" s="520"/>
      <c r="E51" s="359"/>
      <c r="F51" s="26" t="s">
        <v>11</v>
      </c>
      <c r="G51" s="26"/>
      <c r="H51" s="453">
        <f>H53+H52</f>
        <v>11363.555000000002</v>
      </c>
      <c r="I51" s="453">
        <f>I53+I52</f>
        <v>11363.555000000002</v>
      </c>
      <c r="J51" s="376">
        <f>J52+J53</f>
        <v>7247.0300100000004</v>
      </c>
      <c r="K51" s="480">
        <f t="shared" si="0"/>
        <v>63.774320712136287</v>
      </c>
    </row>
    <row r="52" spans="1:11" ht="32.25" customHeight="1" x14ac:dyDescent="0.3">
      <c r="A52" s="43"/>
      <c r="B52" s="506" t="s">
        <v>589</v>
      </c>
      <c r="C52" s="506"/>
      <c r="D52" s="506"/>
      <c r="E52" s="388"/>
      <c r="F52" s="53" t="s">
        <v>11</v>
      </c>
      <c r="G52" s="53" t="s">
        <v>3</v>
      </c>
      <c r="H52" s="454">
        <f>Ведомственная!I268</f>
        <v>1560.24</v>
      </c>
      <c r="I52" s="454">
        <f>Ведомственная!J268</f>
        <v>1560.24</v>
      </c>
      <c r="J52" s="61">
        <f>Ведомственная!K268</f>
        <v>1560.24</v>
      </c>
      <c r="K52" s="467">
        <f t="shared" si="0"/>
        <v>100</v>
      </c>
    </row>
    <row r="53" spans="1:11" ht="39.75" customHeight="1" x14ac:dyDescent="0.3">
      <c r="A53" s="45"/>
      <c r="B53" s="506" t="s">
        <v>544</v>
      </c>
      <c r="C53" s="499"/>
      <c r="D53" s="499"/>
      <c r="E53" s="358"/>
      <c r="F53" s="53" t="s">
        <v>11</v>
      </c>
      <c r="G53" s="53" t="s">
        <v>6</v>
      </c>
      <c r="H53" s="454">
        <f>Ведомственная!I444</f>
        <v>9803.3150000000023</v>
      </c>
      <c r="I53" s="454">
        <f>Ведомственная!J444</f>
        <v>9803.3150000000023</v>
      </c>
      <c r="J53" s="61">
        <f>Ведомственная!K444</f>
        <v>5686.7900100000006</v>
      </c>
      <c r="K53" s="467">
        <f t="shared" si="0"/>
        <v>58.008847109370656</v>
      </c>
    </row>
    <row r="54" spans="1:11" ht="27" customHeight="1" x14ac:dyDescent="0.3">
      <c r="A54" s="43" t="s">
        <v>45</v>
      </c>
      <c r="B54" s="505" t="s">
        <v>28</v>
      </c>
      <c r="C54" s="505"/>
      <c r="D54" s="505"/>
      <c r="E54" s="505"/>
      <c r="F54" s="26" t="s">
        <v>23</v>
      </c>
      <c r="G54" s="26"/>
      <c r="H54" s="453">
        <f>H55+H56+H57+H58</f>
        <v>209850.66479999997</v>
      </c>
      <c r="I54" s="453">
        <f>I55+I56+I57+I58</f>
        <v>209850.66479999997</v>
      </c>
      <c r="J54" s="453">
        <f>J55+J56+J57+J58</f>
        <v>208963.97123</v>
      </c>
      <c r="K54" s="480">
        <f t="shared" si="0"/>
        <v>99.577464493217093</v>
      </c>
    </row>
    <row r="55" spans="1:11" ht="24" customHeight="1" x14ac:dyDescent="0.3">
      <c r="A55" s="45"/>
      <c r="B55" s="506" t="s">
        <v>29</v>
      </c>
      <c r="C55" s="506"/>
      <c r="D55" s="506"/>
      <c r="E55" s="506"/>
      <c r="F55" s="53" t="s">
        <v>23</v>
      </c>
      <c r="G55" s="53" t="s">
        <v>3</v>
      </c>
      <c r="H55" s="454">
        <f>Ведомственная!I274</f>
        <v>5665.0140000000001</v>
      </c>
      <c r="I55" s="454">
        <f>Ведомственная!J274</f>
        <v>5665.0139999999992</v>
      </c>
      <c r="J55" s="61">
        <f>Ведомственная!K274</f>
        <v>5665.0139900000004</v>
      </c>
      <c r="K55" s="467">
        <f t="shared" si="0"/>
        <v>99.99999982347795</v>
      </c>
    </row>
    <row r="56" spans="1:11" ht="27" customHeight="1" x14ac:dyDescent="0.3">
      <c r="A56" s="45"/>
      <c r="B56" s="500" t="s">
        <v>30</v>
      </c>
      <c r="C56" s="500"/>
      <c r="D56" s="500"/>
      <c r="E56" s="500"/>
      <c r="F56" s="53" t="s">
        <v>23</v>
      </c>
      <c r="G56" s="53" t="s">
        <v>8</v>
      </c>
      <c r="H56" s="454">
        <f>Ведомственная!I279</f>
        <v>42401.716800000002</v>
      </c>
      <c r="I56" s="454">
        <f>Ведомственная!J279</f>
        <v>42401.716800000002</v>
      </c>
      <c r="J56" s="61">
        <f>Ведомственная!K279</f>
        <v>42393.725200000001</v>
      </c>
      <c r="K56" s="467">
        <f t="shared" si="0"/>
        <v>99.981152649932326</v>
      </c>
    </row>
    <row r="57" spans="1:11" ht="29.25" customHeight="1" x14ac:dyDescent="0.3">
      <c r="A57" s="45"/>
      <c r="B57" s="500" t="s">
        <v>55</v>
      </c>
      <c r="C57" s="500"/>
      <c r="D57" s="500"/>
      <c r="E57" s="500"/>
      <c r="F57" s="34" t="s">
        <v>23</v>
      </c>
      <c r="G57" s="34" t="s">
        <v>10</v>
      </c>
      <c r="H57" s="454">
        <f>Ведомственная!I682+Ведомственная!I573+Ведомственная!I298</f>
        <v>142168.82399999999</v>
      </c>
      <c r="I57" s="454">
        <f>Ведомственная!J682+Ведомственная!J573+Ведомственная!J298</f>
        <v>142168.82399999999</v>
      </c>
      <c r="J57" s="61">
        <f>Ведомственная!K298+Ведомственная!K573+Ведомственная!K682</f>
        <v>141290.12338</v>
      </c>
      <c r="K57" s="467">
        <f t="shared" si="0"/>
        <v>99.38193156890712</v>
      </c>
    </row>
    <row r="58" spans="1:11" ht="40.5" customHeight="1" x14ac:dyDescent="0.3">
      <c r="A58" s="45"/>
      <c r="B58" s="515" t="s">
        <v>81</v>
      </c>
      <c r="C58" s="516"/>
      <c r="D58" s="516"/>
      <c r="F58" s="53" t="s">
        <v>23</v>
      </c>
      <c r="G58" s="53" t="s">
        <v>4</v>
      </c>
      <c r="H58" s="454">
        <f>Ведомственная!I307+Ведомственная!I695+Ведомственная!I457+Ведомственная!I578+Ведомственная!I629</f>
        <v>19615.11</v>
      </c>
      <c r="I58" s="454">
        <f>Ведомственная!J307+Ведомственная!J695+Ведомственная!J457+Ведомственная!J578+Ведомственная!J629</f>
        <v>19615.11</v>
      </c>
      <c r="J58" s="61">
        <f>Ведомственная!K629+Ведомственная!K578+Ведомственная!K457+Ведомственная!K695+Ведомственная!K307</f>
        <v>19615.108659999998</v>
      </c>
      <c r="K58" s="467">
        <f t="shared" si="0"/>
        <v>99.999993168531802</v>
      </c>
    </row>
    <row r="59" spans="1:11" ht="40.5" customHeight="1" x14ac:dyDescent="0.3">
      <c r="A59" s="43" t="s">
        <v>46</v>
      </c>
      <c r="B59" s="505" t="s">
        <v>70</v>
      </c>
      <c r="C59" s="505"/>
      <c r="D59" s="505"/>
      <c r="E59" s="505"/>
      <c r="F59" s="26" t="s">
        <v>26</v>
      </c>
      <c r="G59" s="26"/>
      <c r="H59" s="453">
        <f>H61+H62+H60</f>
        <v>75591.142000000007</v>
      </c>
      <c r="I59" s="453">
        <f>I61+I62+I60</f>
        <v>75591.142000000007</v>
      </c>
      <c r="J59" s="453">
        <f>J61+J62+J60</f>
        <v>66589.973670000007</v>
      </c>
      <c r="K59" s="480">
        <f t="shared" si="0"/>
        <v>88.092297467869983</v>
      </c>
    </row>
    <row r="60" spans="1:11" ht="40.5" customHeight="1" x14ac:dyDescent="0.3">
      <c r="A60" s="43"/>
      <c r="B60" s="506" t="s">
        <v>372</v>
      </c>
      <c r="C60" s="506"/>
      <c r="D60" s="506"/>
      <c r="E60" s="240"/>
      <c r="F60" s="53" t="s">
        <v>26</v>
      </c>
      <c r="G60" s="53" t="s">
        <v>3</v>
      </c>
      <c r="H60" s="454">
        <f>Ведомственная!I637+Ведомственная!I321</f>
        <v>72398.058000000005</v>
      </c>
      <c r="I60" s="454">
        <f>Ведомственная!J637+Ведомственная!J321</f>
        <v>72398.058000000005</v>
      </c>
      <c r="J60" s="61">
        <f>Ведомственная!K637+Ведомственная!K321</f>
        <v>63396.890300000006</v>
      </c>
      <c r="K60" s="467">
        <f t="shared" si="0"/>
        <v>87.567114438345854</v>
      </c>
    </row>
    <row r="61" spans="1:11" ht="35.25" customHeight="1" x14ac:dyDescent="0.3">
      <c r="A61" s="45"/>
      <c r="B61" s="513" t="s">
        <v>80</v>
      </c>
      <c r="C61" s="503"/>
      <c r="D61" s="503"/>
      <c r="F61" s="53" t="s">
        <v>26</v>
      </c>
      <c r="G61" s="53" t="s">
        <v>6</v>
      </c>
      <c r="H61" s="454">
        <f>Ведомственная!I644</f>
        <v>1507.6999999999998</v>
      </c>
      <c r="I61" s="454">
        <f>Ведомственная!J644</f>
        <v>1507.7</v>
      </c>
      <c r="J61" s="61">
        <f>Ведомственная!K644</f>
        <v>1507.6993699999998</v>
      </c>
      <c r="K61" s="467">
        <f t="shared" si="0"/>
        <v>99.999958214498889</v>
      </c>
    </row>
    <row r="62" spans="1:11" ht="41.25" customHeight="1" x14ac:dyDescent="0.3">
      <c r="A62" s="45"/>
      <c r="B62" s="500" t="s">
        <v>71</v>
      </c>
      <c r="C62" s="500"/>
      <c r="D62" s="500"/>
      <c r="E62" s="500"/>
      <c r="F62" s="34" t="s">
        <v>26</v>
      </c>
      <c r="G62" s="53" t="s">
        <v>5</v>
      </c>
      <c r="H62" s="454">
        <f>Ведомственная!I650</f>
        <v>1685.384</v>
      </c>
      <c r="I62" s="454">
        <f>Ведомственная!J650</f>
        <v>1685.384</v>
      </c>
      <c r="J62" s="61">
        <f>Ведомственная!K650</f>
        <v>1685.384</v>
      </c>
      <c r="K62" s="467">
        <f t="shared" si="0"/>
        <v>100</v>
      </c>
    </row>
    <row r="63" spans="1:11" ht="62.25" customHeight="1" x14ac:dyDescent="0.3">
      <c r="A63" s="24" t="s">
        <v>174</v>
      </c>
      <c r="B63" s="519" t="s">
        <v>206</v>
      </c>
      <c r="C63" s="519"/>
      <c r="D63" s="519"/>
      <c r="E63" s="4"/>
      <c r="F63" s="26" t="s">
        <v>52</v>
      </c>
      <c r="G63" s="26"/>
      <c r="H63" s="453">
        <f>H64+H65</f>
        <v>110984.37299999999</v>
      </c>
      <c r="I63" s="453">
        <f>I64+I65</f>
        <v>110984.37299999999</v>
      </c>
      <c r="J63" s="453">
        <f>J64+J65</f>
        <v>110984.37299999999</v>
      </c>
      <c r="K63" s="480">
        <f t="shared" si="0"/>
        <v>100</v>
      </c>
    </row>
    <row r="64" spans="1:11" ht="69.75" customHeight="1" x14ac:dyDescent="0.3">
      <c r="A64" s="24"/>
      <c r="B64" s="498" t="s">
        <v>542</v>
      </c>
      <c r="C64" s="514"/>
      <c r="D64" s="514"/>
      <c r="E64" s="352"/>
      <c r="F64" s="53" t="s">
        <v>52</v>
      </c>
      <c r="G64" s="53" t="s">
        <v>3</v>
      </c>
      <c r="H64" s="454">
        <f>Ведомственная!I361</f>
        <v>3000</v>
      </c>
      <c r="I64" s="454">
        <f>Ведомственная!J361</f>
        <v>3000</v>
      </c>
      <c r="J64" s="149">
        <f>Ведомственная!K361</f>
        <v>3000</v>
      </c>
      <c r="K64" s="467">
        <f t="shared" si="0"/>
        <v>100</v>
      </c>
    </row>
    <row r="65" spans="1:11" ht="43.5" customHeight="1" x14ac:dyDescent="0.3">
      <c r="A65" s="45"/>
      <c r="B65" s="500" t="s">
        <v>409</v>
      </c>
      <c r="C65" s="500"/>
      <c r="D65" s="500"/>
      <c r="E65" s="4"/>
      <c r="F65" s="53" t="s">
        <v>52</v>
      </c>
      <c r="G65" s="53" t="s">
        <v>8</v>
      </c>
      <c r="H65" s="454">
        <f>Ведомственная!I338</f>
        <v>107984.37299999999</v>
      </c>
      <c r="I65" s="454">
        <f>Ведомственная!J338</f>
        <v>107984.37299999999</v>
      </c>
      <c r="J65" s="61">
        <f>Ведомственная!K338</f>
        <v>107984.37299999999</v>
      </c>
      <c r="K65" s="467">
        <f t="shared" si="0"/>
        <v>100</v>
      </c>
    </row>
    <row r="66" spans="1:11" ht="56.25" customHeight="1" x14ac:dyDescent="0.3">
      <c r="A66" s="500" t="s">
        <v>612</v>
      </c>
      <c r="B66" s="500"/>
      <c r="C66" s="410"/>
      <c r="D66" s="2"/>
      <c r="E66" s="2"/>
      <c r="F66" s="2"/>
      <c r="I66" s="521" t="s">
        <v>664</v>
      </c>
      <c r="J66" s="521"/>
      <c r="K66" s="522"/>
    </row>
    <row r="67" spans="1:11" ht="12" customHeight="1" x14ac:dyDescent="0.3">
      <c r="A67" s="45"/>
      <c r="B67" s="54"/>
      <c r="C67" s="54"/>
      <c r="D67" s="8"/>
      <c r="E67" s="4"/>
      <c r="I67" s="1"/>
    </row>
    <row r="68" spans="1:11" ht="18.75" x14ac:dyDescent="0.3">
      <c r="A68" s="45"/>
      <c r="B68" s="54"/>
      <c r="C68" s="54"/>
      <c r="D68" s="2"/>
      <c r="E68" s="2"/>
      <c r="F68" s="2"/>
      <c r="I68" s="10"/>
      <c r="J68" s="10"/>
    </row>
    <row r="69" spans="1:11" ht="15.75" x14ac:dyDescent="0.25">
      <c r="A69" s="49"/>
      <c r="B69" s="50"/>
      <c r="C69" s="50"/>
      <c r="D69" s="50"/>
      <c r="E69" s="50"/>
      <c r="I69" s="1"/>
    </row>
    <row r="70" spans="1:11" x14ac:dyDescent="0.2">
      <c r="I70" s="1"/>
    </row>
    <row r="71" spans="1:11" x14ac:dyDescent="0.2">
      <c r="I71" s="1"/>
    </row>
    <row r="72" spans="1:11" x14ac:dyDescent="0.2">
      <c r="I72" s="1"/>
    </row>
    <row r="73" spans="1:11" x14ac:dyDescent="0.2">
      <c r="I73" s="1"/>
    </row>
    <row r="74" spans="1:11" x14ac:dyDescent="0.2">
      <c r="I74" s="1"/>
    </row>
    <row r="75" spans="1:11" x14ac:dyDescent="0.2">
      <c r="I75" s="1"/>
    </row>
    <row r="76" spans="1:11" x14ac:dyDescent="0.2">
      <c r="I76" s="1"/>
    </row>
    <row r="77" spans="1:11" x14ac:dyDescent="0.2">
      <c r="I77" s="1"/>
    </row>
    <row r="78" spans="1:11" x14ac:dyDescent="0.2">
      <c r="I78" s="1"/>
    </row>
    <row r="79" spans="1:11" x14ac:dyDescent="0.2">
      <c r="I79" s="1"/>
    </row>
    <row r="80" spans="1:11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  <row r="1000" spans="9:9" x14ac:dyDescent="0.2">
      <c r="I1000" s="1"/>
    </row>
    <row r="1001" spans="9:9" x14ac:dyDescent="0.2">
      <c r="I1001" s="1"/>
    </row>
    <row r="1002" spans="9:9" x14ac:dyDescent="0.2">
      <c r="I1002" s="1"/>
    </row>
    <row r="1003" spans="9:9" x14ac:dyDescent="0.2">
      <c r="I1003" s="1"/>
    </row>
    <row r="1004" spans="9:9" x14ac:dyDescent="0.2">
      <c r="I1004" s="1"/>
    </row>
    <row r="1005" spans="9:9" x14ac:dyDescent="0.2">
      <c r="I1005" s="1"/>
    </row>
    <row r="1006" spans="9:9" x14ac:dyDescent="0.2">
      <c r="I1006" s="1"/>
    </row>
    <row r="1007" spans="9:9" x14ac:dyDescent="0.2">
      <c r="I1007" s="1"/>
    </row>
    <row r="1008" spans="9:9" x14ac:dyDescent="0.2">
      <c r="I1008" s="1"/>
    </row>
    <row r="1009" spans="9:9" x14ac:dyDescent="0.2">
      <c r="I1009" s="1"/>
    </row>
    <row r="1010" spans="9:9" x14ac:dyDescent="0.2">
      <c r="I1010" s="1"/>
    </row>
    <row r="1011" spans="9:9" x14ac:dyDescent="0.2">
      <c r="I1011" s="1"/>
    </row>
    <row r="1012" spans="9:9" x14ac:dyDescent="0.2">
      <c r="I1012" s="1"/>
    </row>
    <row r="1013" spans="9:9" x14ac:dyDescent="0.2">
      <c r="I1013" s="1"/>
    </row>
    <row r="1014" spans="9:9" x14ac:dyDescent="0.2">
      <c r="I1014" s="1"/>
    </row>
    <row r="1015" spans="9:9" x14ac:dyDescent="0.2">
      <c r="I1015" s="1"/>
    </row>
    <row r="1016" spans="9:9" x14ac:dyDescent="0.2">
      <c r="I1016" s="1"/>
    </row>
    <row r="1017" spans="9:9" x14ac:dyDescent="0.2">
      <c r="I1017" s="1"/>
    </row>
    <row r="1018" spans="9:9" x14ac:dyDescent="0.2">
      <c r="I1018" s="1"/>
    </row>
    <row r="1019" spans="9:9" x14ac:dyDescent="0.2">
      <c r="I1019" s="1"/>
    </row>
    <row r="1020" spans="9:9" x14ac:dyDescent="0.2">
      <c r="I1020" s="1"/>
    </row>
    <row r="1021" spans="9:9" x14ac:dyDescent="0.2">
      <c r="I1021" s="1"/>
    </row>
    <row r="1022" spans="9:9" x14ac:dyDescent="0.2">
      <c r="I1022" s="1"/>
    </row>
    <row r="1023" spans="9:9" x14ac:dyDescent="0.2">
      <c r="I1023" s="1"/>
    </row>
    <row r="1024" spans="9:9" x14ac:dyDescent="0.2">
      <c r="I1024" s="1"/>
    </row>
    <row r="1025" spans="9:9" x14ac:dyDescent="0.2">
      <c r="I1025" s="1"/>
    </row>
    <row r="1026" spans="9:9" x14ac:dyDescent="0.2">
      <c r="I1026" s="1"/>
    </row>
    <row r="1027" spans="9:9" x14ac:dyDescent="0.2">
      <c r="I1027" s="1"/>
    </row>
    <row r="1028" spans="9:9" x14ac:dyDescent="0.2">
      <c r="I1028" s="1"/>
    </row>
    <row r="1029" spans="9:9" x14ac:dyDescent="0.2">
      <c r="I1029" s="1"/>
    </row>
    <row r="1030" spans="9:9" x14ac:dyDescent="0.2">
      <c r="I1030" s="1"/>
    </row>
    <row r="1031" spans="9:9" x14ac:dyDescent="0.2">
      <c r="I1031" s="1"/>
    </row>
    <row r="1032" spans="9:9" x14ac:dyDescent="0.2">
      <c r="I1032" s="1"/>
    </row>
    <row r="1033" spans="9:9" x14ac:dyDescent="0.2">
      <c r="I1033" s="1"/>
    </row>
    <row r="1034" spans="9:9" x14ac:dyDescent="0.2">
      <c r="I1034" s="1"/>
    </row>
    <row r="1035" spans="9:9" x14ac:dyDescent="0.2">
      <c r="I1035" s="1"/>
    </row>
    <row r="1036" spans="9:9" x14ac:dyDescent="0.2">
      <c r="I1036" s="1"/>
    </row>
    <row r="1037" spans="9:9" x14ac:dyDescent="0.2">
      <c r="I1037" s="1"/>
    </row>
    <row r="1038" spans="9:9" x14ac:dyDescent="0.2">
      <c r="I1038" s="1"/>
    </row>
    <row r="1039" spans="9:9" x14ac:dyDescent="0.2">
      <c r="I1039" s="1"/>
    </row>
    <row r="1040" spans="9:9" x14ac:dyDescent="0.2">
      <c r="I1040" s="1"/>
    </row>
    <row r="1041" spans="9:9" x14ac:dyDescent="0.2">
      <c r="I1041" s="1"/>
    </row>
    <row r="1042" spans="9:9" x14ac:dyDescent="0.2">
      <c r="I1042" s="1"/>
    </row>
    <row r="1043" spans="9:9" x14ac:dyDescent="0.2">
      <c r="I1043" s="1"/>
    </row>
    <row r="1044" spans="9:9" x14ac:dyDescent="0.2">
      <c r="I1044" s="1"/>
    </row>
    <row r="1045" spans="9:9" x14ac:dyDescent="0.2">
      <c r="I1045" s="1"/>
    </row>
    <row r="1046" spans="9:9" x14ac:dyDescent="0.2">
      <c r="I1046" s="1"/>
    </row>
    <row r="1047" spans="9:9" x14ac:dyDescent="0.2">
      <c r="I1047" s="1"/>
    </row>
    <row r="1048" spans="9:9" x14ac:dyDescent="0.2">
      <c r="I1048" s="1"/>
    </row>
    <row r="1049" spans="9:9" x14ac:dyDescent="0.2">
      <c r="I1049" s="1"/>
    </row>
    <row r="1050" spans="9:9" x14ac:dyDescent="0.2">
      <c r="I1050" s="1"/>
    </row>
    <row r="1051" spans="9:9" x14ac:dyDescent="0.2">
      <c r="I1051" s="1"/>
    </row>
    <row r="1052" spans="9:9" x14ac:dyDescent="0.2">
      <c r="I1052" s="1"/>
    </row>
    <row r="1053" spans="9:9" x14ac:dyDescent="0.2">
      <c r="I1053" s="1"/>
    </row>
    <row r="1054" spans="9:9" x14ac:dyDescent="0.2">
      <c r="I1054" s="1"/>
    </row>
    <row r="1055" spans="9:9" x14ac:dyDescent="0.2">
      <c r="I1055" s="1"/>
    </row>
    <row r="1056" spans="9:9" x14ac:dyDescent="0.2">
      <c r="I1056" s="1"/>
    </row>
    <row r="1057" spans="9:9" x14ac:dyDescent="0.2">
      <c r="I1057" s="1"/>
    </row>
    <row r="1058" spans="9:9" x14ac:dyDescent="0.2">
      <c r="I1058" s="1"/>
    </row>
    <row r="1059" spans="9:9" x14ac:dyDescent="0.2">
      <c r="I1059" s="1"/>
    </row>
    <row r="1060" spans="9:9" x14ac:dyDescent="0.2">
      <c r="I1060" s="1"/>
    </row>
    <row r="1061" spans="9:9" x14ac:dyDescent="0.2">
      <c r="I1061" s="1"/>
    </row>
    <row r="1062" spans="9:9" x14ac:dyDescent="0.2">
      <c r="I1062" s="1"/>
    </row>
    <row r="1063" spans="9:9" x14ac:dyDescent="0.2">
      <c r="I1063" s="1"/>
    </row>
    <row r="1064" spans="9:9" x14ac:dyDescent="0.2">
      <c r="I1064" s="1"/>
    </row>
    <row r="1065" spans="9:9" x14ac:dyDescent="0.2">
      <c r="I1065" s="1"/>
    </row>
    <row r="1066" spans="9:9" x14ac:dyDescent="0.2">
      <c r="I1066" s="1"/>
    </row>
    <row r="1067" spans="9:9" x14ac:dyDescent="0.2">
      <c r="I1067" s="1"/>
    </row>
    <row r="1068" spans="9:9" x14ac:dyDescent="0.2">
      <c r="I1068" s="1"/>
    </row>
    <row r="1069" spans="9:9" x14ac:dyDescent="0.2">
      <c r="I1069" s="1"/>
    </row>
    <row r="1070" spans="9:9" x14ac:dyDescent="0.2">
      <c r="I1070" s="1"/>
    </row>
    <row r="1071" spans="9:9" x14ac:dyDescent="0.2">
      <c r="I1071" s="1"/>
    </row>
    <row r="1072" spans="9:9" x14ac:dyDescent="0.2">
      <c r="I1072" s="1"/>
    </row>
    <row r="1073" spans="9:9" x14ac:dyDescent="0.2">
      <c r="I1073" s="1"/>
    </row>
    <row r="1074" spans="9:9" x14ac:dyDescent="0.2">
      <c r="I1074" s="1"/>
    </row>
    <row r="1075" spans="9:9" x14ac:dyDescent="0.2">
      <c r="I1075" s="1"/>
    </row>
    <row r="1076" spans="9:9" x14ac:dyDescent="0.2">
      <c r="I1076" s="1"/>
    </row>
    <row r="1077" spans="9:9" x14ac:dyDescent="0.2">
      <c r="I1077" s="1"/>
    </row>
    <row r="1078" spans="9:9" x14ac:dyDescent="0.2">
      <c r="I1078" s="1"/>
    </row>
    <row r="1079" spans="9:9" x14ac:dyDescent="0.2">
      <c r="I1079" s="1"/>
    </row>
    <row r="1080" spans="9:9" x14ac:dyDescent="0.2">
      <c r="I1080" s="1"/>
    </row>
    <row r="1081" spans="9:9" x14ac:dyDescent="0.2">
      <c r="I1081" s="1"/>
    </row>
    <row r="1082" spans="9:9" x14ac:dyDescent="0.2">
      <c r="I1082" s="1"/>
    </row>
    <row r="1083" spans="9:9" x14ac:dyDescent="0.2">
      <c r="I1083" s="1"/>
    </row>
    <row r="1084" spans="9:9" x14ac:dyDescent="0.2">
      <c r="I1084" s="1"/>
    </row>
    <row r="1085" spans="9:9" x14ac:dyDescent="0.2">
      <c r="I1085" s="1"/>
    </row>
    <row r="1086" spans="9:9" x14ac:dyDescent="0.2">
      <c r="I1086" s="1"/>
    </row>
    <row r="1087" spans="9:9" x14ac:dyDescent="0.2">
      <c r="I1087" s="1"/>
    </row>
    <row r="1088" spans="9:9" x14ac:dyDescent="0.2">
      <c r="I1088" s="1"/>
    </row>
    <row r="1089" spans="9:9" x14ac:dyDescent="0.2">
      <c r="I1089" s="1"/>
    </row>
    <row r="1090" spans="9:9" x14ac:dyDescent="0.2">
      <c r="I1090" s="1"/>
    </row>
    <row r="1091" spans="9:9" x14ac:dyDescent="0.2">
      <c r="I1091" s="1"/>
    </row>
    <row r="1092" spans="9:9" x14ac:dyDescent="0.2">
      <c r="I1092" s="1"/>
    </row>
    <row r="1093" spans="9:9" x14ac:dyDescent="0.2">
      <c r="I1093" s="1"/>
    </row>
    <row r="1094" spans="9:9" x14ac:dyDescent="0.2">
      <c r="I1094" s="1"/>
    </row>
    <row r="1095" spans="9:9" x14ac:dyDescent="0.2">
      <c r="I1095" s="1"/>
    </row>
    <row r="1096" spans="9:9" x14ac:dyDescent="0.2">
      <c r="I1096" s="1"/>
    </row>
    <row r="1097" spans="9:9" x14ac:dyDescent="0.2">
      <c r="I1097" s="1"/>
    </row>
    <row r="1098" spans="9:9" x14ac:dyDescent="0.2">
      <c r="I1098" s="1"/>
    </row>
    <row r="1099" spans="9:9" x14ac:dyDescent="0.2">
      <c r="I1099" s="1"/>
    </row>
    <row r="1100" spans="9:9" x14ac:dyDescent="0.2">
      <c r="I1100" s="1"/>
    </row>
    <row r="1101" spans="9:9" x14ac:dyDescent="0.2">
      <c r="I1101" s="1"/>
    </row>
    <row r="1102" spans="9:9" x14ac:dyDescent="0.2">
      <c r="I1102" s="1"/>
    </row>
    <row r="1103" spans="9:9" x14ac:dyDescent="0.2">
      <c r="I1103" s="1"/>
    </row>
    <row r="1104" spans="9:9" x14ac:dyDescent="0.2">
      <c r="I1104" s="1"/>
    </row>
    <row r="1105" spans="9:9" x14ac:dyDescent="0.2">
      <c r="I1105" s="1"/>
    </row>
    <row r="1106" spans="9:9" x14ac:dyDescent="0.2">
      <c r="I1106" s="1"/>
    </row>
    <row r="1107" spans="9:9" x14ac:dyDescent="0.2">
      <c r="I1107" s="1"/>
    </row>
    <row r="1108" spans="9:9" x14ac:dyDescent="0.2">
      <c r="I1108" s="1"/>
    </row>
    <row r="1109" spans="9:9" x14ac:dyDescent="0.2">
      <c r="I1109" s="1"/>
    </row>
    <row r="1110" spans="9:9" x14ac:dyDescent="0.2">
      <c r="I1110" s="1"/>
    </row>
    <row r="1111" spans="9:9" x14ac:dyDescent="0.2">
      <c r="I1111" s="1"/>
    </row>
    <row r="1112" spans="9:9" x14ac:dyDescent="0.2">
      <c r="I1112" s="1"/>
    </row>
    <row r="1113" spans="9:9" x14ac:dyDescent="0.2">
      <c r="I1113" s="1"/>
    </row>
    <row r="1114" spans="9:9" x14ac:dyDescent="0.2">
      <c r="I1114" s="1"/>
    </row>
    <row r="1115" spans="9:9" x14ac:dyDescent="0.2">
      <c r="I1115" s="1"/>
    </row>
    <row r="1116" spans="9:9" x14ac:dyDescent="0.2">
      <c r="I1116" s="1"/>
    </row>
    <row r="1117" spans="9:9" x14ac:dyDescent="0.2">
      <c r="I1117" s="1"/>
    </row>
    <row r="1118" spans="9:9" x14ac:dyDescent="0.2">
      <c r="I1118" s="1"/>
    </row>
    <row r="1119" spans="9:9" x14ac:dyDescent="0.2">
      <c r="I1119" s="1"/>
    </row>
    <row r="1120" spans="9:9" x14ac:dyDescent="0.2">
      <c r="I1120" s="1"/>
    </row>
    <row r="1121" spans="9:9" x14ac:dyDescent="0.2">
      <c r="I1121" s="1"/>
    </row>
    <row r="1122" spans="9:9" x14ac:dyDescent="0.2">
      <c r="I1122" s="1"/>
    </row>
    <row r="1123" spans="9:9" x14ac:dyDescent="0.2">
      <c r="I1123" s="1"/>
    </row>
    <row r="1124" spans="9:9" x14ac:dyDescent="0.2">
      <c r="I1124" s="1"/>
    </row>
    <row r="1125" spans="9:9" x14ac:dyDescent="0.2">
      <c r="I1125" s="1"/>
    </row>
    <row r="1126" spans="9:9" x14ac:dyDescent="0.2">
      <c r="I1126" s="1"/>
    </row>
    <row r="1127" spans="9:9" x14ac:dyDescent="0.2">
      <c r="I1127" s="1"/>
    </row>
    <row r="1128" spans="9:9" x14ac:dyDescent="0.2">
      <c r="I1128" s="1"/>
    </row>
    <row r="1129" spans="9:9" x14ac:dyDescent="0.2">
      <c r="I1129" s="1"/>
    </row>
    <row r="1130" spans="9:9" x14ac:dyDescent="0.2">
      <c r="I1130" s="1"/>
    </row>
    <row r="1131" spans="9:9" x14ac:dyDescent="0.2">
      <c r="I1131" s="1"/>
    </row>
    <row r="1132" spans="9:9" x14ac:dyDescent="0.2">
      <c r="I1132" s="1"/>
    </row>
    <row r="1133" spans="9:9" x14ac:dyDescent="0.2">
      <c r="I1133" s="1"/>
    </row>
    <row r="1134" spans="9:9" x14ac:dyDescent="0.2">
      <c r="I1134" s="1"/>
    </row>
    <row r="1135" spans="9:9" x14ac:dyDescent="0.2">
      <c r="I1135" s="1"/>
    </row>
    <row r="1136" spans="9:9" x14ac:dyDescent="0.2">
      <c r="I1136" s="1"/>
    </row>
    <row r="1137" spans="9:9" x14ac:dyDescent="0.2">
      <c r="I1137" s="1"/>
    </row>
    <row r="1138" spans="9:9" x14ac:dyDescent="0.2">
      <c r="I1138" s="1"/>
    </row>
    <row r="1139" spans="9:9" x14ac:dyDescent="0.2">
      <c r="I1139" s="1"/>
    </row>
    <row r="1140" spans="9:9" x14ac:dyDescent="0.2">
      <c r="I1140" s="1"/>
    </row>
    <row r="1141" spans="9:9" x14ac:dyDescent="0.2">
      <c r="I1141" s="1"/>
    </row>
    <row r="1142" spans="9:9" x14ac:dyDescent="0.2">
      <c r="I1142" s="1"/>
    </row>
    <row r="1143" spans="9:9" x14ac:dyDescent="0.2">
      <c r="I1143" s="1"/>
    </row>
    <row r="1144" spans="9:9" x14ac:dyDescent="0.2">
      <c r="I1144" s="1"/>
    </row>
    <row r="1145" spans="9:9" x14ac:dyDescent="0.2">
      <c r="I1145" s="1"/>
    </row>
    <row r="1146" spans="9:9" x14ac:dyDescent="0.2">
      <c r="I1146" s="1"/>
    </row>
    <row r="1147" spans="9:9" x14ac:dyDescent="0.2">
      <c r="I1147" s="1"/>
    </row>
    <row r="1148" spans="9:9" x14ac:dyDescent="0.2">
      <c r="I1148" s="1"/>
    </row>
    <row r="1149" spans="9:9" x14ac:dyDescent="0.2">
      <c r="I1149" s="1"/>
    </row>
    <row r="1150" spans="9:9" x14ac:dyDescent="0.2">
      <c r="I1150" s="1"/>
    </row>
    <row r="1151" spans="9:9" x14ac:dyDescent="0.2">
      <c r="I1151" s="1"/>
    </row>
    <row r="1152" spans="9:9" x14ac:dyDescent="0.2">
      <c r="I1152" s="1"/>
    </row>
    <row r="1153" spans="9:9" x14ac:dyDescent="0.2">
      <c r="I1153" s="1"/>
    </row>
    <row r="1154" spans="9:9" x14ac:dyDescent="0.2">
      <c r="I1154" s="1"/>
    </row>
    <row r="1155" spans="9:9" x14ac:dyDescent="0.2">
      <c r="I1155" s="1"/>
    </row>
    <row r="1156" spans="9:9" x14ac:dyDescent="0.2">
      <c r="I1156" s="1"/>
    </row>
    <row r="1157" spans="9:9" x14ac:dyDescent="0.2">
      <c r="I1157" s="1"/>
    </row>
    <row r="1158" spans="9:9" x14ac:dyDescent="0.2">
      <c r="I1158" s="1"/>
    </row>
    <row r="1159" spans="9:9" x14ac:dyDescent="0.2">
      <c r="I1159" s="1"/>
    </row>
    <row r="1160" spans="9:9" x14ac:dyDescent="0.2">
      <c r="I1160" s="1"/>
    </row>
    <row r="1161" spans="9:9" x14ac:dyDescent="0.2">
      <c r="I1161" s="1"/>
    </row>
    <row r="1162" spans="9:9" x14ac:dyDescent="0.2">
      <c r="I1162" s="1"/>
    </row>
    <row r="1163" spans="9:9" x14ac:dyDescent="0.2">
      <c r="I1163" s="1"/>
    </row>
    <row r="1164" spans="9:9" x14ac:dyDescent="0.2">
      <c r="I1164" s="1"/>
    </row>
    <row r="1165" spans="9:9" x14ac:dyDescent="0.2">
      <c r="I1165" s="1"/>
    </row>
    <row r="1166" spans="9:9" x14ac:dyDescent="0.2">
      <c r="I1166" s="1"/>
    </row>
    <row r="1167" spans="9:9" x14ac:dyDescent="0.2">
      <c r="I1167" s="1"/>
    </row>
    <row r="1168" spans="9:9" x14ac:dyDescent="0.2">
      <c r="I1168" s="1"/>
    </row>
    <row r="1169" spans="9:9" x14ac:dyDescent="0.2">
      <c r="I1169" s="1"/>
    </row>
    <row r="1170" spans="9:9" x14ac:dyDescent="0.2">
      <c r="I1170" s="1"/>
    </row>
    <row r="1171" spans="9:9" x14ac:dyDescent="0.2">
      <c r="I1171" s="1"/>
    </row>
    <row r="1172" spans="9:9" x14ac:dyDescent="0.2">
      <c r="I1172" s="1"/>
    </row>
    <row r="1173" spans="9:9" x14ac:dyDescent="0.2">
      <c r="I1173" s="1"/>
    </row>
    <row r="1174" spans="9:9" x14ac:dyDescent="0.2">
      <c r="I1174" s="1"/>
    </row>
    <row r="1175" spans="9:9" x14ac:dyDescent="0.2">
      <c r="I1175" s="1"/>
    </row>
    <row r="1176" spans="9:9" x14ac:dyDescent="0.2">
      <c r="I1176" s="1"/>
    </row>
    <row r="1177" spans="9:9" x14ac:dyDescent="0.2">
      <c r="I1177" s="1"/>
    </row>
    <row r="1178" spans="9:9" x14ac:dyDescent="0.2">
      <c r="I1178" s="1"/>
    </row>
    <row r="1179" spans="9:9" x14ac:dyDescent="0.2">
      <c r="I1179" s="1"/>
    </row>
    <row r="1180" spans="9:9" x14ac:dyDescent="0.2">
      <c r="I1180" s="1"/>
    </row>
    <row r="1181" spans="9:9" x14ac:dyDescent="0.2">
      <c r="I1181" s="1"/>
    </row>
    <row r="1182" spans="9:9" x14ac:dyDescent="0.2">
      <c r="I1182" s="1"/>
    </row>
    <row r="1183" spans="9:9" x14ac:dyDescent="0.2">
      <c r="I1183" s="1"/>
    </row>
    <row r="1184" spans="9:9" x14ac:dyDescent="0.2">
      <c r="I1184" s="1"/>
    </row>
    <row r="1185" spans="9:9" x14ac:dyDescent="0.2">
      <c r="I1185" s="1"/>
    </row>
    <row r="1186" spans="9:9" x14ac:dyDescent="0.2">
      <c r="I1186" s="1"/>
    </row>
    <row r="1187" spans="9:9" x14ac:dyDescent="0.2">
      <c r="I1187" s="1"/>
    </row>
    <row r="1188" spans="9:9" x14ac:dyDescent="0.2">
      <c r="I1188" s="1"/>
    </row>
    <row r="1189" spans="9:9" x14ac:dyDescent="0.2">
      <c r="I1189" s="1"/>
    </row>
    <row r="1190" spans="9:9" x14ac:dyDescent="0.2">
      <c r="I1190" s="1"/>
    </row>
    <row r="1191" spans="9:9" x14ac:dyDescent="0.2">
      <c r="I1191" s="1"/>
    </row>
    <row r="1192" spans="9:9" x14ac:dyDescent="0.2">
      <c r="I1192" s="1"/>
    </row>
    <row r="1193" spans="9:9" x14ac:dyDescent="0.2">
      <c r="I1193" s="1"/>
    </row>
    <row r="1194" spans="9:9" x14ac:dyDescent="0.2">
      <c r="I1194" s="1"/>
    </row>
    <row r="1195" spans="9:9" x14ac:dyDescent="0.2">
      <c r="I1195" s="1"/>
    </row>
    <row r="1196" spans="9:9" x14ac:dyDescent="0.2">
      <c r="I1196" s="1"/>
    </row>
    <row r="1197" spans="9:9" x14ac:dyDescent="0.2">
      <c r="I1197" s="1"/>
    </row>
    <row r="1198" spans="9:9" x14ac:dyDescent="0.2">
      <c r="I1198" s="1"/>
    </row>
    <row r="1199" spans="9:9" x14ac:dyDescent="0.2">
      <c r="I1199" s="1"/>
    </row>
    <row r="1200" spans="9:9" x14ac:dyDescent="0.2">
      <c r="I1200" s="1"/>
    </row>
  </sheetData>
  <mergeCells count="63">
    <mergeCell ref="B48:E48"/>
    <mergeCell ref="B47:E47"/>
    <mergeCell ref="B49:E49"/>
    <mergeCell ref="I66:K66"/>
    <mergeCell ref="A11:K11"/>
    <mergeCell ref="I14:I17"/>
    <mergeCell ref="J14:J17"/>
    <mergeCell ref="K14:K17"/>
    <mergeCell ref="J13:K13"/>
    <mergeCell ref="F14:G15"/>
    <mergeCell ref="B14:E17"/>
    <mergeCell ref="A14:A17"/>
    <mergeCell ref="H14:H17"/>
    <mergeCell ref="F16:F17"/>
    <mergeCell ref="G16:G17"/>
    <mergeCell ref="B56:E56"/>
    <mergeCell ref="B54:E54"/>
    <mergeCell ref="B55:E55"/>
    <mergeCell ref="B51:D51"/>
    <mergeCell ref="B53:D53"/>
    <mergeCell ref="B52:D52"/>
    <mergeCell ref="B28:E28"/>
    <mergeCell ref="B27:E27"/>
    <mergeCell ref="B29:E29"/>
    <mergeCell ref="B30:D30"/>
    <mergeCell ref="A66:B66"/>
    <mergeCell ref="B62:E62"/>
    <mergeCell ref="B60:D60"/>
    <mergeCell ref="B61:D61"/>
    <mergeCell ref="B64:D64"/>
    <mergeCell ref="B58:D58"/>
    <mergeCell ref="B50:E50"/>
    <mergeCell ref="B36:D36"/>
    <mergeCell ref="B63:D63"/>
    <mergeCell ref="B65:D65"/>
    <mergeCell ref="B57:E57"/>
    <mergeCell ref="B59:E59"/>
    <mergeCell ref="B31:E31"/>
    <mergeCell ref="B41:E41"/>
    <mergeCell ref="B32:E32"/>
    <mergeCell ref="B34:D34"/>
    <mergeCell ref="B33:D33"/>
    <mergeCell ref="B42:E42"/>
    <mergeCell ref="B45:E45"/>
    <mergeCell ref="B46:E46"/>
    <mergeCell ref="B39:D39"/>
    <mergeCell ref="B35:E35"/>
    <mergeCell ref="B40:D40"/>
    <mergeCell ref="B38:E38"/>
    <mergeCell ref="B43:E43"/>
    <mergeCell ref="I2:K2"/>
    <mergeCell ref="I3:K3"/>
    <mergeCell ref="B18:D18"/>
    <mergeCell ref="B26:D26"/>
    <mergeCell ref="B25:D25"/>
    <mergeCell ref="B19:E19"/>
    <mergeCell ref="B21:E21"/>
    <mergeCell ref="B22:E22"/>
    <mergeCell ref="B23:E23"/>
    <mergeCell ref="B24:E24"/>
    <mergeCell ref="I4:K4"/>
    <mergeCell ref="I5:K5"/>
    <mergeCell ref="I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59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56"/>
  <sheetViews>
    <sheetView showWhiteSpace="0" view="pageBreakPreview" topLeftCell="A361" zoomScale="60" zoomScaleNormal="100" workbookViewId="0">
      <selection activeCell="G15" sqref="G15"/>
    </sheetView>
  </sheetViews>
  <sheetFormatPr defaultRowHeight="12.75" x14ac:dyDescent="0.2"/>
  <cols>
    <col min="1" max="1" width="5.5703125" customWidth="1"/>
    <col min="2" max="2" width="64.85546875" style="64" customWidth="1"/>
    <col min="3" max="3" width="16.140625" customWidth="1"/>
    <col min="4" max="4" width="6.28515625" customWidth="1"/>
    <col min="5" max="5" width="24.28515625" customWidth="1"/>
    <col min="6" max="6" width="19.5703125" customWidth="1"/>
    <col min="7" max="7" width="20.5703125" customWidth="1"/>
    <col min="8" max="8" width="15" customWidth="1"/>
    <col min="9" max="9" width="14.28515625" customWidth="1"/>
    <col min="10" max="10" width="10.7109375" customWidth="1"/>
    <col min="11" max="11" width="8.42578125" customWidth="1"/>
    <col min="12" max="12" width="9.5703125" customWidth="1"/>
    <col min="13" max="13" width="13.28515625" customWidth="1"/>
    <col min="14" max="14" width="8.5703125" customWidth="1"/>
    <col min="15" max="15" width="37.5703125" customWidth="1"/>
    <col min="16" max="16" width="15.140625" customWidth="1"/>
  </cols>
  <sheetData>
    <row r="2" spans="1:15" ht="17.25" customHeight="1" x14ac:dyDescent="0.2">
      <c r="C2" s="491"/>
      <c r="D2" s="492"/>
      <c r="E2" s="492"/>
      <c r="F2" s="498" t="s">
        <v>670</v>
      </c>
      <c r="G2" s="498"/>
      <c r="H2" s="498"/>
    </row>
    <row r="3" spans="1:15" ht="21" customHeight="1" x14ac:dyDescent="0.3">
      <c r="C3" s="38"/>
      <c r="D3" s="493"/>
      <c r="E3" s="493"/>
      <c r="F3" s="500" t="s">
        <v>658</v>
      </c>
      <c r="G3" s="500"/>
      <c r="H3" s="500"/>
    </row>
    <row r="4" spans="1:15" ht="21" customHeight="1" x14ac:dyDescent="0.3">
      <c r="C4" s="38"/>
      <c r="D4" s="493"/>
      <c r="E4" s="493"/>
      <c r="F4" s="500" t="s">
        <v>82</v>
      </c>
      <c r="G4" s="500"/>
      <c r="H4" s="500"/>
    </row>
    <row r="5" spans="1:15" ht="22.5" customHeight="1" x14ac:dyDescent="0.3">
      <c r="C5" s="38"/>
      <c r="D5" s="493"/>
      <c r="E5" s="493"/>
      <c r="F5" s="500" t="s">
        <v>205</v>
      </c>
      <c r="G5" s="500"/>
      <c r="H5" s="500"/>
    </row>
    <row r="6" spans="1:15" ht="21" customHeight="1" x14ac:dyDescent="0.3">
      <c r="C6" s="38"/>
      <c r="D6" s="493"/>
      <c r="E6" s="493"/>
      <c r="F6" s="500" t="s">
        <v>665</v>
      </c>
      <c r="G6" s="500"/>
      <c r="H6" s="500"/>
    </row>
    <row r="8" spans="1:15" ht="14.25" customHeight="1" x14ac:dyDescent="0.2"/>
    <row r="9" spans="1:15" ht="82.5" customHeight="1" x14ac:dyDescent="0.2">
      <c r="A9" s="523" t="s">
        <v>666</v>
      </c>
      <c r="B9" s="534"/>
      <c r="C9" s="534"/>
      <c r="D9" s="534"/>
      <c r="E9" s="534"/>
      <c r="F9" s="534"/>
      <c r="G9" s="503"/>
      <c r="H9" s="503"/>
      <c r="I9" s="462"/>
      <c r="J9" s="462"/>
      <c r="K9" s="462"/>
      <c r="L9" s="462"/>
      <c r="M9" s="462"/>
      <c r="N9" s="462"/>
    </row>
    <row r="10" spans="1:15" ht="24" customHeight="1" x14ac:dyDescent="0.3">
      <c r="A10" s="486"/>
      <c r="B10" s="65"/>
      <c r="C10" s="65"/>
      <c r="F10" s="487"/>
      <c r="G10" s="535" t="s">
        <v>505</v>
      </c>
      <c r="H10" s="535"/>
      <c r="I10" s="65"/>
      <c r="J10" s="65"/>
      <c r="K10" s="65"/>
      <c r="L10" s="65"/>
      <c r="M10" s="65"/>
      <c r="N10" s="65"/>
    </row>
    <row r="11" spans="1:15" ht="70.5" customHeight="1" x14ac:dyDescent="0.2">
      <c r="A11" s="538" t="s">
        <v>35</v>
      </c>
      <c r="B11" s="501" t="s">
        <v>57</v>
      </c>
      <c r="C11" s="536" t="s">
        <v>653</v>
      </c>
      <c r="D11" s="537"/>
      <c r="E11" s="501" t="s">
        <v>655</v>
      </c>
      <c r="F11" s="501" t="s">
        <v>656</v>
      </c>
      <c r="G11" s="501" t="s">
        <v>654</v>
      </c>
      <c r="H11" s="501" t="s">
        <v>667</v>
      </c>
      <c r="I11" s="488"/>
      <c r="J11" s="488"/>
      <c r="K11" s="488"/>
      <c r="L11" s="488"/>
      <c r="M11" s="488"/>
      <c r="N11" s="488"/>
    </row>
    <row r="12" spans="1:15" ht="27.75" customHeight="1" x14ac:dyDescent="0.2">
      <c r="A12" s="530"/>
      <c r="B12" s="530"/>
      <c r="C12" s="501" t="s">
        <v>14</v>
      </c>
      <c r="D12" s="501" t="s">
        <v>16</v>
      </c>
      <c r="E12" s="531"/>
      <c r="F12" s="529"/>
      <c r="G12" s="501"/>
      <c r="H12" s="501"/>
      <c r="I12" s="488"/>
      <c r="J12" s="488"/>
      <c r="K12" s="488"/>
      <c r="L12" s="488"/>
      <c r="M12" s="488"/>
      <c r="N12" s="488"/>
    </row>
    <row r="13" spans="1:15" ht="64.5" customHeight="1" x14ac:dyDescent="0.2">
      <c r="A13" s="530"/>
      <c r="B13" s="530"/>
      <c r="C13" s="529"/>
      <c r="D13" s="529"/>
      <c r="E13" s="531"/>
      <c r="F13" s="529"/>
      <c r="G13" s="501"/>
      <c r="H13" s="501"/>
      <c r="I13" s="489"/>
      <c r="J13" s="489"/>
      <c r="K13" s="489"/>
      <c r="L13" s="489"/>
      <c r="M13" s="489"/>
      <c r="N13" s="489"/>
      <c r="O13" s="64"/>
    </row>
    <row r="14" spans="1:15" ht="18.75" x14ac:dyDescent="0.3">
      <c r="A14" s="495">
        <v>1</v>
      </c>
      <c r="B14" s="496">
        <v>2</v>
      </c>
      <c r="C14" s="496">
        <v>3</v>
      </c>
      <c r="D14" s="496">
        <v>4</v>
      </c>
      <c r="E14" s="496">
        <v>5</v>
      </c>
      <c r="F14" s="496">
        <v>6</v>
      </c>
      <c r="G14" s="496">
        <v>7</v>
      </c>
      <c r="H14" s="496">
        <v>8</v>
      </c>
    </row>
    <row r="15" spans="1:15" ht="20.25" x14ac:dyDescent="0.3">
      <c r="A15" s="31"/>
      <c r="B15" s="66" t="s">
        <v>37</v>
      </c>
      <c r="C15" s="37"/>
      <c r="D15" s="37"/>
      <c r="E15" s="436">
        <f>E17+E46+E52+E62+E77+E81+E85+E92+E110+E114+E118+E122+E136+E144+E154+E158+E169+E173+E187+E192+E196+E226+E283+E295+E307+E341+E367+E371+E393+E397+E405+E414+E418+E423+E401+E433+E429+E150+E177+E336</f>
        <v>2600599.281690001</v>
      </c>
      <c r="F15" s="436">
        <f>F17+F46+F52+F62+F77+F81+F85+F92+F110+F114+F118+F122+F136+F144+F154+F158+F169+F173+F187+F192+F196+F226+F283+F295+F307+F341+F367+F371+F393+F397+F405+F414+F418+F423+F401+F433+F429+F150+F177+F336</f>
        <v>2600599.281690001</v>
      </c>
      <c r="G15" s="436">
        <f>G17+G46+G52+G62+G77+G81+G85+G92+G110+G114+G118+G122+G136+G144+G154+G158+G169+G173+G187+G192+G196+G226+G283+G295+G307+G341+G367+G371+G393+G397+G405+G414+G418+G423+G401+G433+G429+G150+G177+G336</f>
        <v>2529049.2197500002</v>
      </c>
      <c r="H15" s="376">
        <f>G15/F15*100</f>
        <v>97.248708694039792</v>
      </c>
      <c r="I15" s="57"/>
      <c r="J15" s="57"/>
      <c r="K15" s="57"/>
      <c r="L15" s="57"/>
      <c r="M15" s="57"/>
      <c r="N15" s="57"/>
      <c r="O15" s="423">
        <f>Ведомственная!J16-'Раздел, подраздел, целевая, КВР'!F15</f>
        <v>0</v>
      </c>
    </row>
    <row r="16" spans="1:15" ht="18.75" x14ac:dyDescent="0.3">
      <c r="A16" s="31"/>
      <c r="B16" s="44"/>
      <c r="C16" s="37"/>
      <c r="D16" s="37"/>
      <c r="E16" s="61"/>
      <c r="F16" s="61"/>
      <c r="G16" s="61"/>
      <c r="H16" s="61"/>
      <c r="I16" s="57"/>
      <c r="J16" s="57"/>
      <c r="K16" s="57"/>
      <c r="L16" s="57"/>
      <c r="M16" s="57"/>
      <c r="N16" s="57"/>
    </row>
    <row r="17" spans="1:14" ht="46.5" customHeight="1" x14ac:dyDescent="0.3">
      <c r="A17" s="207" t="s">
        <v>36</v>
      </c>
      <c r="B17" s="336" t="s">
        <v>138</v>
      </c>
      <c r="C17" s="208" t="s">
        <v>219</v>
      </c>
      <c r="D17" s="209"/>
      <c r="E17" s="210">
        <f>E32+E35+E38+E20+E27+E42</f>
        <v>159424.56699999998</v>
      </c>
      <c r="F17" s="210">
        <f>F32+F35+F38+F20+F27+F42</f>
        <v>159424.56699999998</v>
      </c>
      <c r="G17" s="210">
        <f>G32+G35+G38+G20+G27+G42</f>
        <v>157971.24676999997</v>
      </c>
      <c r="H17" s="376">
        <f t="shared" ref="H17:H80" si="0">G17/F17*100</f>
        <v>99.088396313474064</v>
      </c>
      <c r="I17" s="57"/>
      <c r="J17" s="57"/>
      <c r="K17" s="57"/>
      <c r="L17" s="57"/>
      <c r="M17" s="57"/>
      <c r="N17" s="57"/>
    </row>
    <row r="18" spans="1:14" ht="48" customHeight="1" x14ac:dyDescent="0.3">
      <c r="A18" s="207"/>
      <c r="B18" s="412" t="s">
        <v>139</v>
      </c>
      <c r="C18" s="79" t="s">
        <v>356</v>
      </c>
      <c r="D18" s="2"/>
      <c r="E18" s="149">
        <f>E20</f>
        <v>40295.331999999995</v>
      </c>
      <c r="F18" s="149">
        <f>F20</f>
        <v>40295.332000000002</v>
      </c>
      <c r="G18" s="61">
        <f>G19</f>
        <v>38842.013800000001</v>
      </c>
      <c r="H18" s="61">
        <f t="shared" si="0"/>
        <v>96.393333600030886</v>
      </c>
      <c r="I18" s="57"/>
      <c r="J18" s="57"/>
      <c r="K18" s="57"/>
      <c r="L18" s="57"/>
      <c r="M18" s="57"/>
      <c r="N18" s="57"/>
    </row>
    <row r="19" spans="1:14" ht="60" customHeight="1" x14ac:dyDescent="0.3">
      <c r="A19" s="207"/>
      <c r="B19" s="412" t="s">
        <v>358</v>
      </c>
      <c r="C19" s="79" t="s">
        <v>359</v>
      </c>
      <c r="D19" s="2"/>
      <c r="E19" s="149">
        <f>E20</f>
        <v>40295.331999999995</v>
      </c>
      <c r="F19" s="149">
        <f>F20</f>
        <v>40295.332000000002</v>
      </c>
      <c r="G19" s="61">
        <f>G20</f>
        <v>38842.013800000001</v>
      </c>
      <c r="H19" s="61">
        <f t="shared" si="0"/>
        <v>96.393333600030886</v>
      </c>
      <c r="I19" s="57"/>
      <c r="J19" s="57"/>
      <c r="K19" s="57"/>
      <c r="L19" s="57"/>
      <c r="M19" s="57"/>
      <c r="N19" s="57"/>
    </row>
    <row r="20" spans="1:14" ht="56.25" customHeight="1" x14ac:dyDescent="0.3">
      <c r="A20" s="207"/>
      <c r="B20" s="148" t="s">
        <v>98</v>
      </c>
      <c r="C20" s="79" t="s">
        <v>360</v>
      </c>
      <c r="D20" s="33"/>
      <c r="E20" s="149">
        <f>E21+E22+E24+E23</f>
        <v>40295.331999999995</v>
      </c>
      <c r="F20" s="149">
        <f>F21+F22+F24+F23</f>
        <v>40295.332000000002</v>
      </c>
      <c r="G20" s="61">
        <f>G21+G22+G23+G24</f>
        <v>38842.013800000001</v>
      </c>
      <c r="H20" s="61">
        <f t="shared" si="0"/>
        <v>96.393333600030886</v>
      </c>
      <c r="I20" s="57"/>
      <c r="J20" s="57"/>
      <c r="K20" s="57"/>
      <c r="L20" s="57"/>
      <c r="M20" s="57"/>
      <c r="N20" s="57"/>
    </row>
    <row r="21" spans="1:14" ht="32.25" customHeight="1" x14ac:dyDescent="0.3">
      <c r="A21" s="207"/>
      <c r="B21" s="411" t="s">
        <v>86</v>
      </c>
      <c r="C21" s="79" t="s">
        <v>360</v>
      </c>
      <c r="D21" s="33" t="s">
        <v>87</v>
      </c>
      <c r="E21" s="149">
        <f>Ведомственная!I68</f>
        <v>18284.913</v>
      </c>
      <c r="F21" s="149">
        <f>Ведомственная!J68</f>
        <v>18284.913</v>
      </c>
      <c r="G21" s="61">
        <f>Ведомственная!K68</f>
        <v>18284.913</v>
      </c>
      <c r="H21" s="61">
        <f t="shared" si="0"/>
        <v>100</v>
      </c>
      <c r="I21" s="57"/>
      <c r="J21" s="57"/>
      <c r="K21" s="57"/>
      <c r="L21" s="57"/>
      <c r="M21" s="57"/>
      <c r="N21" s="57"/>
    </row>
    <row r="22" spans="1:14" ht="46.5" customHeight="1" x14ac:dyDescent="0.3">
      <c r="A22" s="207"/>
      <c r="B22" s="345" t="s">
        <v>107</v>
      </c>
      <c r="C22" s="79" t="s">
        <v>360</v>
      </c>
      <c r="D22" s="2" t="s">
        <v>84</v>
      </c>
      <c r="E22" s="149">
        <f>Ведомственная!I69</f>
        <v>21346.084999999999</v>
      </c>
      <c r="F22" s="149">
        <f>Ведомственная!J69</f>
        <v>21346.085000000003</v>
      </c>
      <c r="G22" s="61">
        <f>Ведомственная!K69</f>
        <v>19892.768400000001</v>
      </c>
      <c r="H22" s="61">
        <f t="shared" si="0"/>
        <v>93.191648023513437</v>
      </c>
      <c r="I22" s="57"/>
      <c r="J22" s="57"/>
      <c r="K22" s="57"/>
      <c r="L22" s="57"/>
      <c r="M22" s="57"/>
      <c r="N22" s="57"/>
    </row>
    <row r="23" spans="1:14" ht="37.5" customHeight="1" x14ac:dyDescent="0.3">
      <c r="A23" s="207"/>
      <c r="B23" s="345" t="s">
        <v>563</v>
      </c>
      <c r="C23" s="79" t="s">
        <v>360</v>
      </c>
      <c r="D23" s="2" t="s">
        <v>564</v>
      </c>
      <c r="E23" s="149">
        <f>Ведомственная!I70</f>
        <v>9.9220000000000006</v>
      </c>
      <c r="F23" s="149">
        <f>Ведомственная!J70</f>
        <v>9.9220000000000006</v>
      </c>
      <c r="G23" s="61">
        <f>Ведомственная!K70</f>
        <v>9.9210799999999999</v>
      </c>
      <c r="H23" s="61">
        <f t="shared" si="0"/>
        <v>99.990727675871796</v>
      </c>
      <c r="I23" s="57"/>
      <c r="J23" s="57"/>
      <c r="K23" s="57"/>
      <c r="L23" s="57"/>
      <c r="M23" s="57"/>
      <c r="N23" s="57"/>
    </row>
    <row r="24" spans="1:14" ht="35.25" customHeight="1" x14ac:dyDescent="0.3">
      <c r="A24" s="207"/>
      <c r="B24" s="91" t="s">
        <v>190</v>
      </c>
      <c r="C24" s="79" t="s">
        <v>360</v>
      </c>
      <c r="D24" s="2" t="s">
        <v>85</v>
      </c>
      <c r="E24" s="149">
        <f>Ведомственная!I71</f>
        <v>654.41200000000003</v>
      </c>
      <c r="F24" s="149">
        <f>Ведомственная!J71</f>
        <v>654.41200000000003</v>
      </c>
      <c r="G24" s="61">
        <f>Ведомственная!K71</f>
        <v>654.41132000000005</v>
      </c>
      <c r="H24" s="61">
        <f t="shared" si="0"/>
        <v>99.999896089925002</v>
      </c>
      <c r="I24" s="57"/>
      <c r="J24" s="57"/>
      <c r="K24" s="57"/>
      <c r="L24" s="57"/>
      <c r="M24" s="57"/>
      <c r="N24" s="57"/>
    </row>
    <row r="25" spans="1:14" ht="39.75" customHeight="1" x14ac:dyDescent="0.3">
      <c r="A25" s="207"/>
      <c r="B25" s="345" t="s">
        <v>140</v>
      </c>
      <c r="C25" s="108" t="s">
        <v>362</v>
      </c>
      <c r="D25" s="2"/>
      <c r="E25" s="149">
        <f>E27</f>
        <v>13745.105999999998</v>
      </c>
      <c r="F25" s="149">
        <f>F27</f>
        <v>13745.106000000002</v>
      </c>
      <c r="G25" s="149">
        <f>G27</f>
        <v>13745.104469999998</v>
      </c>
      <c r="H25" s="61">
        <f t="shared" si="0"/>
        <v>99.999988868765342</v>
      </c>
      <c r="I25" s="57"/>
      <c r="J25" s="57"/>
      <c r="K25" s="57"/>
      <c r="L25" s="57"/>
      <c r="M25" s="57"/>
      <c r="N25" s="57"/>
    </row>
    <row r="26" spans="1:14" ht="46.5" customHeight="1" x14ac:dyDescent="0.3">
      <c r="A26" s="207"/>
      <c r="B26" s="345" t="s">
        <v>361</v>
      </c>
      <c r="C26" s="108" t="s">
        <v>363</v>
      </c>
      <c r="D26" s="2"/>
      <c r="E26" s="149">
        <f>E27</f>
        <v>13745.105999999998</v>
      </c>
      <c r="F26" s="149">
        <f>F27</f>
        <v>13745.106000000002</v>
      </c>
      <c r="G26" s="149">
        <f>G27</f>
        <v>13745.104469999998</v>
      </c>
      <c r="H26" s="61">
        <f t="shared" si="0"/>
        <v>99.999988868765342</v>
      </c>
      <c r="I26" s="57"/>
      <c r="J26" s="57"/>
      <c r="K26" s="57"/>
      <c r="L26" s="57"/>
      <c r="M26" s="57"/>
      <c r="N26" s="57"/>
    </row>
    <row r="27" spans="1:14" ht="46.5" customHeight="1" x14ac:dyDescent="0.3">
      <c r="A27" s="207"/>
      <c r="B27" s="413" t="s">
        <v>98</v>
      </c>
      <c r="C27" s="108" t="s">
        <v>364</v>
      </c>
      <c r="D27" s="2"/>
      <c r="E27" s="149">
        <f>E28+E29+E30</f>
        <v>13745.105999999998</v>
      </c>
      <c r="F27" s="149">
        <f>F28+F29+F30</f>
        <v>13745.106000000002</v>
      </c>
      <c r="G27" s="149">
        <f>G28+G29+G30</f>
        <v>13745.104469999998</v>
      </c>
      <c r="H27" s="61">
        <f t="shared" si="0"/>
        <v>99.999988868765342</v>
      </c>
      <c r="I27" s="57"/>
      <c r="J27" s="57"/>
      <c r="K27" s="57"/>
      <c r="L27" s="57"/>
      <c r="M27" s="57"/>
      <c r="N27" s="57"/>
    </row>
    <row r="28" spans="1:14" ht="46.5" customHeight="1" x14ac:dyDescent="0.3">
      <c r="A28" s="207"/>
      <c r="B28" s="411" t="s">
        <v>86</v>
      </c>
      <c r="C28" s="108" t="s">
        <v>364</v>
      </c>
      <c r="D28" s="2" t="s">
        <v>87</v>
      </c>
      <c r="E28" s="149">
        <f>Ведомственная!I75</f>
        <v>11865.105</v>
      </c>
      <c r="F28" s="149">
        <f>Ведомственная!J75</f>
        <v>11865.105000000001</v>
      </c>
      <c r="G28" s="61">
        <f>Ведомственная!K75</f>
        <v>11865.105</v>
      </c>
      <c r="H28" s="61">
        <f t="shared" si="0"/>
        <v>99.999999999999986</v>
      </c>
      <c r="I28" s="57"/>
      <c r="J28" s="57"/>
      <c r="K28" s="57"/>
      <c r="L28" s="57"/>
      <c r="M28" s="57"/>
      <c r="N28" s="57"/>
    </row>
    <row r="29" spans="1:14" ht="46.5" customHeight="1" x14ac:dyDescent="0.3">
      <c r="A29" s="207"/>
      <c r="B29" s="345" t="s">
        <v>107</v>
      </c>
      <c r="C29" s="108" t="s">
        <v>364</v>
      </c>
      <c r="D29" s="2" t="s">
        <v>84</v>
      </c>
      <c r="E29" s="149">
        <f>Ведомственная!I76</f>
        <v>1877.049</v>
      </c>
      <c r="F29" s="149">
        <f>Ведомственная!J76</f>
        <v>1877.049</v>
      </c>
      <c r="G29" s="61">
        <f>Ведомственная!K76</f>
        <v>1877.04747</v>
      </c>
      <c r="H29" s="61">
        <f t="shared" si="0"/>
        <v>99.999918489075128</v>
      </c>
      <c r="I29" s="57"/>
      <c r="J29" s="57"/>
      <c r="K29" s="57"/>
      <c r="L29" s="57"/>
      <c r="M29" s="57"/>
      <c r="N29" s="57"/>
    </row>
    <row r="30" spans="1:14" ht="46.5" customHeight="1" x14ac:dyDescent="0.3">
      <c r="A30" s="207"/>
      <c r="B30" s="91" t="s">
        <v>190</v>
      </c>
      <c r="C30" s="108" t="s">
        <v>364</v>
      </c>
      <c r="D30" s="79" t="s">
        <v>85</v>
      </c>
      <c r="E30" s="149">
        <f>Ведомственная!I77</f>
        <v>2.952</v>
      </c>
      <c r="F30" s="149">
        <f>Ведомственная!J77</f>
        <v>2.952</v>
      </c>
      <c r="G30" s="61">
        <f>Ведомственная!K77</f>
        <v>2.952</v>
      </c>
      <c r="H30" s="61">
        <f t="shared" si="0"/>
        <v>100</v>
      </c>
      <c r="I30" s="57"/>
      <c r="J30" s="57"/>
      <c r="K30" s="57"/>
      <c r="L30" s="57"/>
      <c r="M30" s="57"/>
      <c r="N30" s="57"/>
    </row>
    <row r="31" spans="1:14" ht="62.25" customHeight="1" x14ac:dyDescent="0.3">
      <c r="A31" s="207"/>
      <c r="B31" s="411" t="s">
        <v>365</v>
      </c>
      <c r="C31" s="30" t="s">
        <v>366</v>
      </c>
      <c r="D31" s="2"/>
      <c r="E31" s="202">
        <f>E32+E35+E38+E41</f>
        <v>105384.12899999999</v>
      </c>
      <c r="F31" s="202">
        <f>F32+F35+F38+F41</f>
        <v>105384.12899999999</v>
      </c>
      <c r="G31" s="202">
        <f>G32+G35+G38+G41</f>
        <v>105384.12849999998</v>
      </c>
      <c r="H31" s="61">
        <f t="shared" si="0"/>
        <v>99.999999525545249</v>
      </c>
      <c r="I31" s="57"/>
      <c r="J31" s="57"/>
      <c r="K31" s="57"/>
      <c r="L31" s="57"/>
      <c r="M31" s="57"/>
      <c r="N31" s="57"/>
    </row>
    <row r="32" spans="1:14" ht="198" customHeight="1" x14ac:dyDescent="0.3">
      <c r="A32" s="35"/>
      <c r="B32" s="377" t="s">
        <v>551</v>
      </c>
      <c r="C32" s="30" t="s">
        <v>369</v>
      </c>
      <c r="D32" s="2"/>
      <c r="E32" s="149">
        <f>E33+E34</f>
        <v>617.1</v>
      </c>
      <c r="F32" s="149">
        <f>F33+F34</f>
        <v>617.1</v>
      </c>
      <c r="G32" s="149">
        <f>G33+G34</f>
        <v>617.1</v>
      </c>
      <c r="H32" s="61">
        <f t="shared" si="0"/>
        <v>100</v>
      </c>
      <c r="I32" s="57"/>
      <c r="J32" s="57"/>
      <c r="K32" s="57"/>
      <c r="L32" s="57"/>
      <c r="M32" s="57"/>
      <c r="N32" s="57"/>
    </row>
    <row r="33" spans="1:14" ht="55.5" customHeight="1" x14ac:dyDescent="0.3">
      <c r="A33" s="35"/>
      <c r="B33" s="411" t="s">
        <v>106</v>
      </c>
      <c r="C33" s="30" t="s">
        <v>369</v>
      </c>
      <c r="D33" s="30" t="s">
        <v>83</v>
      </c>
      <c r="E33" s="149">
        <f>Ведомственная!I41</f>
        <v>537.77499999999998</v>
      </c>
      <c r="F33" s="149">
        <f>Ведомственная!J41</f>
        <v>537.77499999999998</v>
      </c>
      <c r="G33" s="61">
        <f>Ведомственная!K41</f>
        <v>537.77499999999998</v>
      </c>
      <c r="H33" s="61">
        <f t="shared" si="0"/>
        <v>100</v>
      </c>
      <c r="I33" s="57"/>
      <c r="J33" s="57"/>
      <c r="K33" s="57"/>
      <c r="L33" s="57"/>
      <c r="M33" s="57"/>
      <c r="N33" s="57"/>
    </row>
    <row r="34" spans="1:14" ht="63" customHeight="1" x14ac:dyDescent="0.3">
      <c r="A34" s="35"/>
      <c r="B34" s="345" t="s">
        <v>107</v>
      </c>
      <c r="C34" s="30" t="s">
        <v>369</v>
      </c>
      <c r="D34" s="30" t="s">
        <v>84</v>
      </c>
      <c r="E34" s="149">
        <f>Ведомственная!I42</f>
        <v>79.325000000000003</v>
      </c>
      <c r="F34" s="149">
        <f>Ведомственная!J42</f>
        <v>79.325000000000003</v>
      </c>
      <c r="G34" s="61">
        <f>Ведомственная!K42</f>
        <v>79.325000000000003</v>
      </c>
      <c r="H34" s="61">
        <f t="shared" si="0"/>
        <v>100</v>
      </c>
      <c r="I34" s="57"/>
      <c r="J34" s="57"/>
      <c r="K34" s="57"/>
      <c r="L34" s="57"/>
      <c r="M34" s="57"/>
      <c r="N34" s="57"/>
    </row>
    <row r="35" spans="1:14" ht="83.25" customHeight="1" x14ac:dyDescent="0.3">
      <c r="A35" s="35"/>
      <c r="B35" s="412" t="s">
        <v>485</v>
      </c>
      <c r="C35" s="33" t="s">
        <v>370</v>
      </c>
      <c r="D35" s="8"/>
      <c r="E35" s="149">
        <f>E36+E37</f>
        <v>2498.6999999999998</v>
      </c>
      <c r="F35" s="149">
        <f>F36+F37</f>
        <v>2498.6999999999998</v>
      </c>
      <c r="G35" s="61">
        <f>G36+G37</f>
        <v>2498.6999999999998</v>
      </c>
      <c r="H35" s="61">
        <f t="shared" si="0"/>
        <v>100</v>
      </c>
      <c r="I35" s="57"/>
      <c r="J35" s="57"/>
      <c r="K35" s="57"/>
      <c r="L35" s="57"/>
      <c r="M35" s="57"/>
      <c r="N35" s="57"/>
    </row>
    <row r="36" spans="1:14" ht="54.75" customHeight="1" x14ac:dyDescent="0.3">
      <c r="A36" s="35"/>
      <c r="B36" s="411" t="s">
        <v>106</v>
      </c>
      <c r="C36" s="33" t="s">
        <v>370</v>
      </c>
      <c r="D36" s="30" t="s">
        <v>83</v>
      </c>
      <c r="E36" s="149">
        <f>Ведомственная!I44</f>
        <v>2177.7379999999998</v>
      </c>
      <c r="F36" s="149">
        <f>Ведомственная!J44</f>
        <v>2177.7379999999998</v>
      </c>
      <c r="G36" s="61">
        <f>Ведомственная!K44</f>
        <v>2177.7379999999998</v>
      </c>
      <c r="H36" s="61">
        <f t="shared" si="0"/>
        <v>100</v>
      </c>
      <c r="I36" s="57"/>
      <c r="J36" s="57"/>
      <c r="K36" s="57"/>
      <c r="L36" s="57"/>
      <c r="M36" s="57"/>
      <c r="N36" s="57"/>
    </row>
    <row r="37" spans="1:14" ht="63" customHeight="1" x14ac:dyDescent="0.3">
      <c r="A37" s="35"/>
      <c r="B37" s="345" t="s">
        <v>107</v>
      </c>
      <c r="C37" s="33" t="s">
        <v>370</v>
      </c>
      <c r="D37" s="30" t="s">
        <v>84</v>
      </c>
      <c r="E37" s="149">
        <f>Ведомственная!I45</f>
        <v>320.96199999999999</v>
      </c>
      <c r="F37" s="149">
        <f>Ведомственная!J45</f>
        <v>320.96199999999999</v>
      </c>
      <c r="G37" s="61">
        <f>Ведомственная!K45</f>
        <v>320.96199999999999</v>
      </c>
      <c r="H37" s="61">
        <f t="shared" si="0"/>
        <v>100</v>
      </c>
      <c r="I37" s="57"/>
      <c r="J37" s="57"/>
      <c r="K37" s="57"/>
      <c r="L37" s="57"/>
      <c r="M37" s="57"/>
      <c r="N37" s="57"/>
    </row>
    <row r="38" spans="1:14" ht="60" customHeight="1" x14ac:dyDescent="0.3">
      <c r="A38" s="35"/>
      <c r="B38" s="345" t="s">
        <v>480</v>
      </c>
      <c r="C38" s="33" t="s">
        <v>371</v>
      </c>
      <c r="D38" s="30"/>
      <c r="E38" s="149">
        <f>E39+E40</f>
        <v>1234.5999999999999</v>
      </c>
      <c r="F38" s="149">
        <f>F39+F40</f>
        <v>1234.6000000000001</v>
      </c>
      <c r="G38" s="61">
        <f>G39+G40</f>
        <v>1234.5999999999999</v>
      </c>
      <c r="H38" s="61">
        <f t="shared" si="0"/>
        <v>99.999999999999972</v>
      </c>
      <c r="I38" s="57"/>
      <c r="J38" s="57"/>
      <c r="K38" s="57"/>
      <c r="L38" s="57"/>
      <c r="M38" s="57"/>
      <c r="N38" s="57"/>
    </row>
    <row r="39" spans="1:14" ht="45.75" customHeight="1" x14ac:dyDescent="0.3">
      <c r="A39" s="35"/>
      <c r="B39" s="411" t="s">
        <v>106</v>
      </c>
      <c r="C39" s="33" t="s">
        <v>371</v>
      </c>
      <c r="D39" s="30" t="s">
        <v>83</v>
      </c>
      <c r="E39" s="149">
        <f>Ведомственная!I47</f>
        <v>1100.9449999999999</v>
      </c>
      <c r="F39" s="149">
        <f>Ведомственная!J47</f>
        <v>1100.9450000000002</v>
      </c>
      <c r="G39" s="61">
        <f>Ведомственная!K47</f>
        <v>1100.9449999999999</v>
      </c>
      <c r="H39" s="61">
        <f t="shared" si="0"/>
        <v>99.999999999999972</v>
      </c>
      <c r="I39" s="57"/>
      <c r="J39" s="57"/>
      <c r="K39" s="57"/>
      <c r="L39" s="57"/>
      <c r="M39" s="57"/>
      <c r="N39" s="57"/>
    </row>
    <row r="40" spans="1:14" ht="69" customHeight="1" x14ac:dyDescent="0.3">
      <c r="A40" s="35"/>
      <c r="B40" s="345" t="s">
        <v>107</v>
      </c>
      <c r="C40" s="33" t="s">
        <v>371</v>
      </c>
      <c r="D40" s="30" t="s">
        <v>84</v>
      </c>
      <c r="E40" s="149">
        <f>Ведомственная!I48</f>
        <v>133.655</v>
      </c>
      <c r="F40" s="149">
        <f>Ведомственная!J48</f>
        <v>133.655</v>
      </c>
      <c r="G40" s="61">
        <f>Ведомственная!K48</f>
        <v>133.655</v>
      </c>
      <c r="H40" s="61">
        <f t="shared" si="0"/>
        <v>100</v>
      </c>
      <c r="I40" s="57"/>
      <c r="J40" s="57"/>
      <c r="K40" s="57"/>
      <c r="L40" s="57"/>
      <c r="M40" s="57"/>
      <c r="N40" s="57"/>
    </row>
    <row r="41" spans="1:14" ht="56.25" x14ac:dyDescent="0.3">
      <c r="A41" s="35"/>
      <c r="B41" s="411" t="s">
        <v>357</v>
      </c>
      <c r="C41" s="30" t="s">
        <v>367</v>
      </c>
      <c r="D41" s="2"/>
      <c r="E41" s="202">
        <f>E42</f>
        <v>101033.72899999999</v>
      </c>
      <c r="F41" s="202">
        <f>F42</f>
        <v>101033.72899999999</v>
      </c>
      <c r="G41" s="202">
        <f>G42</f>
        <v>101033.72849999998</v>
      </c>
      <c r="H41" s="61">
        <f t="shared" si="0"/>
        <v>99.999999505115753</v>
      </c>
      <c r="I41" s="57"/>
      <c r="J41" s="57"/>
      <c r="K41" s="57"/>
      <c r="L41" s="57"/>
      <c r="M41" s="57"/>
      <c r="N41" s="57"/>
    </row>
    <row r="42" spans="1:14" ht="46.5" customHeight="1" x14ac:dyDescent="0.3">
      <c r="A42" s="35"/>
      <c r="B42" s="411" t="s">
        <v>96</v>
      </c>
      <c r="C42" s="108" t="s">
        <v>368</v>
      </c>
      <c r="D42" s="30"/>
      <c r="E42" s="149">
        <f>E43+E44+E45</f>
        <v>101033.72899999999</v>
      </c>
      <c r="F42" s="149">
        <f>F43+F44+F45</f>
        <v>101033.72899999999</v>
      </c>
      <c r="G42" s="149">
        <f>G43+G44+G45</f>
        <v>101033.72849999998</v>
      </c>
      <c r="H42" s="61">
        <f t="shared" si="0"/>
        <v>99.999999505115753</v>
      </c>
      <c r="I42" s="57"/>
      <c r="J42" s="57"/>
      <c r="K42" s="57"/>
      <c r="L42" s="57"/>
      <c r="M42" s="57"/>
      <c r="N42" s="57"/>
    </row>
    <row r="43" spans="1:14" ht="46.5" customHeight="1" x14ac:dyDescent="0.3">
      <c r="A43" s="35"/>
      <c r="B43" s="411" t="s">
        <v>106</v>
      </c>
      <c r="C43" s="108" t="s">
        <v>368</v>
      </c>
      <c r="D43" s="30" t="s">
        <v>83</v>
      </c>
      <c r="E43" s="149">
        <f>Ведомственная!I51+Ведомственная!I391</f>
        <v>98416.210999999996</v>
      </c>
      <c r="F43" s="149">
        <f>Ведомственная!J51+Ведомственная!J391</f>
        <v>98416.210999999996</v>
      </c>
      <c r="G43" s="61">
        <f>Ведомственная!K51+Ведомственная!K391</f>
        <v>98416.210999999996</v>
      </c>
      <c r="H43" s="61">
        <f t="shared" si="0"/>
        <v>100</v>
      </c>
      <c r="I43" s="57"/>
      <c r="J43" s="57"/>
      <c r="K43" s="57"/>
      <c r="L43" s="57"/>
      <c r="M43" s="57"/>
      <c r="N43" s="57"/>
    </row>
    <row r="44" spans="1:14" ht="61.5" customHeight="1" x14ac:dyDescent="0.3">
      <c r="A44" s="35"/>
      <c r="B44" s="345" t="s">
        <v>107</v>
      </c>
      <c r="C44" s="108" t="s">
        <v>368</v>
      </c>
      <c r="D44" s="2" t="s">
        <v>84</v>
      </c>
      <c r="E44" s="149">
        <f>Ведомственная!I52+Ведомственная!I392+Ведомственная!I700</f>
        <v>2145.5209999999997</v>
      </c>
      <c r="F44" s="149">
        <f>Ведомственная!J52+Ведомственная!J392+Ведомственная!J700</f>
        <v>2145.5209999999993</v>
      </c>
      <c r="G44" s="61">
        <f>Ведомственная!K52+Ведомственная!K392+Ведомственная!K700</f>
        <v>2145.5209999999997</v>
      </c>
      <c r="H44" s="61">
        <f t="shared" si="0"/>
        <v>100.00000000000003</v>
      </c>
      <c r="I44" s="57"/>
      <c r="J44" s="57"/>
      <c r="K44" s="57"/>
      <c r="L44" s="57"/>
      <c r="M44" s="57"/>
      <c r="N44" s="57"/>
    </row>
    <row r="45" spans="1:14" ht="46.5" customHeight="1" x14ac:dyDescent="0.3">
      <c r="A45" s="35"/>
      <c r="B45" s="345" t="s">
        <v>190</v>
      </c>
      <c r="C45" s="108" t="s">
        <v>368</v>
      </c>
      <c r="D45" s="2" t="s">
        <v>85</v>
      </c>
      <c r="E45" s="149">
        <f>Ведомственная!I53</f>
        <v>471.99700000000001</v>
      </c>
      <c r="F45" s="149">
        <f>Ведомственная!J53</f>
        <v>471.99700000000001</v>
      </c>
      <c r="G45" s="61">
        <f>Ведомственная!K53</f>
        <v>471.99650000000003</v>
      </c>
      <c r="H45" s="61">
        <f t="shared" si="0"/>
        <v>99.999894067123307</v>
      </c>
      <c r="I45" s="57"/>
      <c r="J45" s="57"/>
      <c r="K45" s="57"/>
      <c r="L45" s="57"/>
      <c r="M45" s="57"/>
      <c r="N45" s="57"/>
    </row>
    <row r="46" spans="1:14" ht="79.5" customHeight="1" x14ac:dyDescent="0.3">
      <c r="A46" s="211" t="s">
        <v>38</v>
      </c>
      <c r="B46" s="212" t="s">
        <v>218</v>
      </c>
      <c r="C46" s="213" t="s">
        <v>224</v>
      </c>
      <c r="D46" s="208"/>
      <c r="E46" s="262">
        <f>E48+E50</f>
        <v>327.54500000000002</v>
      </c>
      <c r="F46" s="262">
        <f>F48+F50</f>
        <v>327.54500000000002</v>
      </c>
      <c r="G46" s="376">
        <f>G47</f>
        <v>327.54468000000003</v>
      </c>
      <c r="H46" s="376">
        <f t="shared" si="0"/>
        <v>99.999902303500292</v>
      </c>
      <c r="I46" s="57"/>
      <c r="J46" s="57"/>
      <c r="K46" s="57"/>
      <c r="L46" s="57"/>
      <c r="M46" s="57"/>
      <c r="N46" s="57"/>
    </row>
    <row r="47" spans="1:14" ht="35.25" customHeight="1" x14ac:dyDescent="0.3">
      <c r="A47" s="211"/>
      <c r="B47" s="107" t="s">
        <v>414</v>
      </c>
      <c r="C47" s="71" t="s">
        <v>413</v>
      </c>
      <c r="D47" s="108"/>
      <c r="E47" s="263">
        <f>E48+E50</f>
        <v>327.54500000000002</v>
      </c>
      <c r="F47" s="263">
        <f>F48+F50</f>
        <v>327.54500000000002</v>
      </c>
      <c r="G47" s="61">
        <f>G48+G50</f>
        <v>327.54468000000003</v>
      </c>
      <c r="H47" s="61">
        <f t="shared" si="0"/>
        <v>99.999902303500292</v>
      </c>
      <c r="I47" s="63"/>
      <c r="J47" s="63"/>
      <c r="K47" s="63"/>
      <c r="L47" s="63"/>
      <c r="M47" s="63"/>
      <c r="N47" s="63"/>
    </row>
    <row r="48" spans="1:14" ht="70.5" customHeight="1" x14ac:dyDescent="0.3">
      <c r="A48" s="35"/>
      <c r="B48" s="190" t="s">
        <v>515</v>
      </c>
      <c r="C48" s="71" t="s">
        <v>531</v>
      </c>
      <c r="D48" s="30"/>
      <c r="E48" s="149">
        <f>E49</f>
        <v>8</v>
      </c>
      <c r="F48" s="149">
        <f>F49</f>
        <v>8</v>
      </c>
      <c r="G48" s="61">
        <f>G49</f>
        <v>8</v>
      </c>
      <c r="H48" s="61">
        <f t="shared" si="0"/>
        <v>100</v>
      </c>
      <c r="I48" s="57"/>
      <c r="J48" s="57"/>
      <c r="K48" s="57"/>
      <c r="L48" s="57"/>
      <c r="M48" s="57"/>
      <c r="N48" s="57"/>
    </row>
    <row r="49" spans="1:14" ht="54" customHeight="1" x14ac:dyDescent="0.3">
      <c r="A49" s="35"/>
      <c r="B49" s="190" t="s">
        <v>107</v>
      </c>
      <c r="C49" s="71" t="s">
        <v>531</v>
      </c>
      <c r="D49" s="30" t="s">
        <v>84</v>
      </c>
      <c r="E49" s="149">
        <f>Ведомственная!I57</f>
        <v>8</v>
      </c>
      <c r="F49" s="149">
        <f>Ведомственная!J57</f>
        <v>8</v>
      </c>
      <c r="G49" s="61">
        <f>Ведомственная!K57</f>
        <v>8</v>
      </c>
      <c r="H49" s="61">
        <f t="shared" si="0"/>
        <v>100</v>
      </c>
      <c r="I49" s="57"/>
      <c r="J49" s="57"/>
      <c r="K49" s="57"/>
      <c r="L49" s="57"/>
      <c r="M49" s="57"/>
      <c r="N49" s="57"/>
    </row>
    <row r="50" spans="1:14" ht="45" customHeight="1" x14ac:dyDescent="0.3">
      <c r="A50" s="35"/>
      <c r="B50" s="190" t="s">
        <v>516</v>
      </c>
      <c r="C50" s="71" t="s">
        <v>532</v>
      </c>
      <c r="D50" s="30"/>
      <c r="E50" s="149">
        <f>E51</f>
        <v>319.54500000000002</v>
      </c>
      <c r="F50" s="149">
        <f>F51</f>
        <v>319.54500000000002</v>
      </c>
      <c r="G50" s="61">
        <f>G51</f>
        <v>319.54468000000003</v>
      </c>
      <c r="H50" s="61">
        <f t="shared" si="0"/>
        <v>99.999899857610046</v>
      </c>
      <c r="I50" s="57"/>
      <c r="J50" s="57"/>
      <c r="K50" s="57"/>
      <c r="L50" s="57"/>
      <c r="M50" s="57"/>
      <c r="N50" s="57"/>
    </row>
    <row r="51" spans="1:14" ht="61.5" customHeight="1" x14ac:dyDescent="0.3">
      <c r="A51" s="35"/>
      <c r="B51" s="190" t="s">
        <v>107</v>
      </c>
      <c r="C51" s="71" t="s">
        <v>532</v>
      </c>
      <c r="D51" s="30" t="s">
        <v>84</v>
      </c>
      <c r="E51" s="149">
        <f>Ведомственная!I257</f>
        <v>319.54500000000002</v>
      </c>
      <c r="F51" s="149">
        <f>Ведомственная!J257</f>
        <v>319.54500000000002</v>
      </c>
      <c r="G51" s="61">
        <f>Ведомственная!K257</f>
        <v>319.54468000000003</v>
      </c>
      <c r="H51" s="61">
        <f t="shared" si="0"/>
        <v>99.999899857610046</v>
      </c>
      <c r="I51" s="57"/>
      <c r="J51" s="57"/>
      <c r="K51" s="57"/>
      <c r="L51" s="57"/>
      <c r="M51" s="57"/>
      <c r="N51" s="57"/>
    </row>
    <row r="52" spans="1:14" ht="61.5" customHeight="1" x14ac:dyDescent="0.3">
      <c r="A52" s="211" t="s">
        <v>39</v>
      </c>
      <c r="B52" s="214" t="s">
        <v>215</v>
      </c>
      <c r="C52" s="208" t="s">
        <v>223</v>
      </c>
      <c r="D52" s="215"/>
      <c r="E52" s="262">
        <f>E53</f>
        <v>20508.702000000001</v>
      </c>
      <c r="F52" s="262">
        <f>F53</f>
        <v>20508.702000000001</v>
      </c>
      <c r="G52" s="262">
        <f>G53</f>
        <v>20508.647680000002</v>
      </c>
      <c r="H52" s="376">
        <f t="shared" si="0"/>
        <v>99.999735136821428</v>
      </c>
      <c r="I52" s="57"/>
      <c r="J52" s="57"/>
      <c r="K52" s="57"/>
      <c r="L52" s="57"/>
      <c r="M52" s="57"/>
      <c r="N52" s="57"/>
    </row>
    <row r="53" spans="1:14" ht="35.25" customHeight="1" x14ac:dyDescent="0.3">
      <c r="A53" s="211"/>
      <c r="B53" s="118" t="s">
        <v>416</v>
      </c>
      <c r="C53" s="108" t="s">
        <v>415</v>
      </c>
      <c r="D53" s="68"/>
      <c r="E53" s="263">
        <f>E54+E59</f>
        <v>20508.702000000001</v>
      </c>
      <c r="F53" s="263">
        <f>F54+F59</f>
        <v>20508.702000000001</v>
      </c>
      <c r="G53" s="263">
        <f>G54+G59</f>
        <v>20508.647680000002</v>
      </c>
      <c r="H53" s="61">
        <f t="shared" si="0"/>
        <v>99.999735136821428</v>
      </c>
      <c r="I53" s="63"/>
      <c r="J53" s="63"/>
      <c r="K53" s="63"/>
      <c r="L53" s="63"/>
      <c r="M53" s="63"/>
      <c r="N53" s="63"/>
    </row>
    <row r="54" spans="1:14" ht="69" customHeight="1" x14ac:dyDescent="0.3">
      <c r="A54" s="35"/>
      <c r="B54" s="118" t="s">
        <v>216</v>
      </c>
      <c r="C54" s="30" t="s">
        <v>424</v>
      </c>
      <c r="D54" s="9"/>
      <c r="E54" s="149">
        <f>E56+E57+E58</f>
        <v>17508.702000000001</v>
      </c>
      <c r="F54" s="149">
        <f>F56+F57+F58</f>
        <v>17508.702000000001</v>
      </c>
      <c r="G54" s="149">
        <f>G56+G57+G58</f>
        <v>17508.647680000002</v>
      </c>
      <c r="H54" s="61">
        <f t="shared" si="0"/>
        <v>99.999689754271898</v>
      </c>
      <c r="I54" s="57"/>
      <c r="J54" s="57"/>
      <c r="K54" s="57"/>
      <c r="L54" s="57"/>
      <c r="M54" s="57"/>
      <c r="N54" s="57"/>
    </row>
    <row r="55" spans="1:14" ht="57" customHeight="1" x14ac:dyDescent="0.3">
      <c r="A55" s="35"/>
      <c r="B55" s="331" t="s">
        <v>96</v>
      </c>
      <c r="C55" s="30" t="s">
        <v>425</v>
      </c>
      <c r="D55" s="9"/>
      <c r="E55" s="149">
        <f>E56+E57+E58</f>
        <v>17508.702000000001</v>
      </c>
      <c r="F55" s="149">
        <f>F56+F57+F58</f>
        <v>17508.702000000001</v>
      </c>
      <c r="G55" s="149">
        <f>G56+G57+G58</f>
        <v>17508.647680000002</v>
      </c>
      <c r="H55" s="61">
        <f t="shared" si="0"/>
        <v>99.999689754271898</v>
      </c>
      <c r="I55" s="57"/>
      <c r="J55" s="57"/>
      <c r="K55" s="57"/>
      <c r="L55" s="57"/>
      <c r="M55" s="57"/>
      <c r="N55" s="57"/>
    </row>
    <row r="56" spans="1:14" ht="45" customHeight="1" x14ac:dyDescent="0.3">
      <c r="A56" s="35"/>
      <c r="B56" s="331" t="s">
        <v>106</v>
      </c>
      <c r="C56" s="30" t="s">
        <v>425</v>
      </c>
      <c r="D56" s="9" t="s">
        <v>83</v>
      </c>
      <c r="E56" s="149">
        <f>Ведомственная!I352</f>
        <v>16875.446</v>
      </c>
      <c r="F56" s="149">
        <f>Ведомственная!J352</f>
        <v>16875.446</v>
      </c>
      <c r="G56" s="61">
        <f>Ведомственная!K352</f>
        <v>16875.392220000002</v>
      </c>
      <c r="H56" s="61">
        <f t="shared" si="0"/>
        <v>99.999681312126526</v>
      </c>
      <c r="I56" s="57"/>
      <c r="J56" s="57"/>
      <c r="K56" s="57"/>
      <c r="L56" s="57"/>
      <c r="M56" s="57"/>
      <c r="N56" s="57"/>
    </row>
    <row r="57" spans="1:14" ht="60.75" customHeight="1" x14ac:dyDescent="0.3">
      <c r="A57" s="35"/>
      <c r="B57" s="332" t="s">
        <v>107</v>
      </c>
      <c r="C57" s="30" t="s">
        <v>425</v>
      </c>
      <c r="D57" s="9" t="s">
        <v>84</v>
      </c>
      <c r="E57" s="149">
        <f>Ведомственная!I353</f>
        <v>612.83799999999997</v>
      </c>
      <c r="F57" s="149">
        <f>Ведомственная!J353</f>
        <v>612.83799999999997</v>
      </c>
      <c r="G57" s="61">
        <f>Ведомственная!K353</f>
        <v>612.83745999999996</v>
      </c>
      <c r="H57" s="61">
        <f t="shared" si="0"/>
        <v>99.999911885359595</v>
      </c>
      <c r="I57" s="57"/>
      <c r="J57" s="57"/>
      <c r="K57" s="57"/>
      <c r="L57" s="57"/>
      <c r="M57" s="57"/>
      <c r="N57" s="57"/>
    </row>
    <row r="58" spans="1:14" ht="45" customHeight="1" x14ac:dyDescent="0.3">
      <c r="A58" s="35"/>
      <c r="B58" s="332" t="s">
        <v>190</v>
      </c>
      <c r="C58" s="30" t="s">
        <v>425</v>
      </c>
      <c r="D58" s="9" t="s">
        <v>85</v>
      </c>
      <c r="E58" s="149">
        <f>Ведомственная!I354</f>
        <v>20.417999999999999</v>
      </c>
      <c r="F58" s="149">
        <f>Ведомственная!J354</f>
        <v>20.417999999999999</v>
      </c>
      <c r="G58" s="61">
        <f>Ведомственная!K354</f>
        <v>20.417999999999999</v>
      </c>
      <c r="H58" s="61">
        <f t="shared" si="0"/>
        <v>100</v>
      </c>
      <c r="I58" s="57"/>
      <c r="J58" s="57"/>
      <c r="K58" s="57"/>
      <c r="L58" s="57"/>
      <c r="M58" s="57"/>
      <c r="N58" s="57"/>
    </row>
    <row r="59" spans="1:14" ht="45" customHeight="1" x14ac:dyDescent="0.3">
      <c r="A59" s="35"/>
      <c r="B59" s="345" t="s">
        <v>541</v>
      </c>
      <c r="C59" s="2" t="s">
        <v>536</v>
      </c>
      <c r="D59" s="2"/>
      <c r="E59" s="149">
        <f t="shared" ref="E59:G60" si="1">E60</f>
        <v>3000</v>
      </c>
      <c r="F59" s="149">
        <f t="shared" si="1"/>
        <v>3000</v>
      </c>
      <c r="G59" s="149">
        <f t="shared" si="1"/>
        <v>3000</v>
      </c>
      <c r="H59" s="61">
        <f t="shared" si="0"/>
        <v>100</v>
      </c>
      <c r="I59" s="57"/>
      <c r="J59" s="57"/>
      <c r="K59" s="57"/>
      <c r="L59" s="57"/>
      <c r="M59" s="57"/>
      <c r="N59" s="57"/>
    </row>
    <row r="60" spans="1:14" ht="50.25" customHeight="1" x14ac:dyDescent="0.3">
      <c r="A60" s="35"/>
      <c r="B60" s="345" t="s">
        <v>540</v>
      </c>
      <c r="C60" s="2" t="s">
        <v>537</v>
      </c>
      <c r="D60" s="2"/>
      <c r="E60" s="149">
        <f t="shared" si="1"/>
        <v>3000</v>
      </c>
      <c r="F60" s="149">
        <f t="shared" si="1"/>
        <v>3000</v>
      </c>
      <c r="G60" s="149">
        <f t="shared" si="1"/>
        <v>3000</v>
      </c>
      <c r="H60" s="61">
        <f t="shared" si="0"/>
        <v>100</v>
      </c>
      <c r="I60" s="57"/>
      <c r="J60" s="57"/>
      <c r="K60" s="57"/>
      <c r="L60" s="57"/>
      <c r="M60" s="57"/>
      <c r="N60" s="57"/>
    </row>
    <row r="61" spans="1:14" ht="30.75" customHeight="1" x14ac:dyDescent="0.3">
      <c r="A61" s="35"/>
      <c r="B61" s="345" t="s">
        <v>539</v>
      </c>
      <c r="C61" s="2" t="s">
        <v>537</v>
      </c>
      <c r="D61" s="2" t="s">
        <v>538</v>
      </c>
      <c r="E61" s="149">
        <f>Ведомственная!I366</f>
        <v>3000</v>
      </c>
      <c r="F61" s="149">
        <f>Ведомственная!J366</f>
        <v>3000</v>
      </c>
      <c r="G61" s="61">
        <f>Ведомственная!K366</f>
        <v>3000</v>
      </c>
      <c r="H61" s="61">
        <f t="shared" si="0"/>
        <v>100</v>
      </c>
      <c r="I61" s="57"/>
      <c r="J61" s="57"/>
      <c r="K61" s="57"/>
      <c r="L61" s="57"/>
      <c r="M61" s="57"/>
      <c r="N61" s="57"/>
    </row>
    <row r="62" spans="1:14" ht="96.75" customHeight="1" x14ac:dyDescent="0.3">
      <c r="A62" s="211" t="s">
        <v>40</v>
      </c>
      <c r="B62" s="337" t="s">
        <v>221</v>
      </c>
      <c r="C62" s="209" t="s">
        <v>220</v>
      </c>
      <c r="D62" s="209"/>
      <c r="E62" s="262">
        <f>E73+E63+E70</f>
        <v>50323.83</v>
      </c>
      <c r="F62" s="262">
        <f>F73+F63+F70</f>
        <v>50323.83</v>
      </c>
      <c r="G62" s="262">
        <f>G73+G63+G70</f>
        <v>49699.215620000003</v>
      </c>
      <c r="H62" s="376">
        <f t="shared" si="0"/>
        <v>98.758809931597028</v>
      </c>
      <c r="I62" s="57"/>
      <c r="J62" s="57"/>
      <c r="K62" s="57"/>
      <c r="L62" s="57"/>
      <c r="M62" s="57"/>
      <c r="N62" s="57"/>
    </row>
    <row r="63" spans="1:14" ht="96.75" customHeight="1" x14ac:dyDescent="0.3">
      <c r="A63" s="211"/>
      <c r="B63" s="345" t="s">
        <v>474</v>
      </c>
      <c r="C63" s="2" t="s">
        <v>373</v>
      </c>
      <c r="D63" s="2"/>
      <c r="E63" s="263">
        <f>E66+E68+E64</f>
        <v>42740.324000000001</v>
      </c>
      <c r="F63" s="263">
        <f>F66+F68+F64</f>
        <v>42740.324000000001</v>
      </c>
      <c r="G63" s="263">
        <f>G66+G68+G64</f>
        <v>42700.614000000001</v>
      </c>
      <c r="H63" s="61">
        <f t="shared" si="0"/>
        <v>99.907090081956326</v>
      </c>
      <c r="I63" s="57"/>
      <c r="J63" s="57"/>
      <c r="K63" s="57"/>
      <c r="L63" s="57"/>
      <c r="M63" s="57"/>
      <c r="N63" s="57"/>
    </row>
    <row r="64" spans="1:14" ht="75" x14ac:dyDescent="0.3">
      <c r="A64" s="211"/>
      <c r="B64" s="345" t="s">
        <v>616</v>
      </c>
      <c r="C64" s="8" t="s">
        <v>615</v>
      </c>
      <c r="D64" s="2"/>
      <c r="E64" s="263">
        <f>E65</f>
        <v>1733.424</v>
      </c>
      <c r="F64" s="263">
        <f>F65</f>
        <v>1733.424</v>
      </c>
      <c r="G64" s="263">
        <f>G65</f>
        <v>1733.424</v>
      </c>
      <c r="H64" s="61">
        <f t="shared" si="0"/>
        <v>100</v>
      </c>
      <c r="I64" s="57"/>
      <c r="J64" s="57"/>
      <c r="K64" s="57"/>
      <c r="L64" s="57"/>
      <c r="M64" s="57"/>
      <c r="N64" s="57"/>
    </row>
    <row r="65" spans="1:14" ht="30" customHeight="1" x14ac:dyDescent="0.3">
      <c r="A65" s="211"/>
      <c r="B65" s="345" t="s">
        <v>116</v>
      </c>
      <c r="C65" s="8" t="s">
        <v>615</v>
      </c>
      <c r="D65" s="2" t="s">
        <v>115</v>
      </c>
      <c r="E65" s="263">
        <f>Ведомственная!I302</f>
        <v>1733.424</v>
      </c>
      <c r="F65" s="263">
        <f>Ведомственная!J302</f>
        <v>1733.424</v>
      </c>
      <c r="G65" s="61">
        <f>Ведомственная!K302</f>
        <v>1733.424</v>
      </c>
      <c r="H65" s="61">
        <f t="shared" si="0"/>
        <v>100</v>
      </c>
      <c r="I65" s="57"/>
      <c r="J65" s="57"/>
      <c r="K65" s="57"/>
      <c r="L65" s="57"/>
      <c r="M65" s="57"/>
      <c r="N65" s="57"/>
    </row>
    <row r="66" spans="1:14" ht="98.25" customHeight="1" x14ac:dyDescent="0.3">
      <c r="A66" s="211"/>
      <c r="B66" s="161" t="s">
        <v>601</v>
      </c>
      <c r="C66" s="8" t="s">
        <v>602</v>
      </c>
      <c r="D66" s="2"/>
      <c r="E66" s="263">
        <f>E67</f>
        <v>8193.5</v>
      </c>
      <c r="F66" s="263">
        <f>F67</f>
        <v>8193.5</v>
      </c>
      <c r="G66" s="61">
        <f>G67</f>
        <v>8193.4380000000001</v>
      </c>
      <c r="H66" s="61">
        <f t="shared" si="0"/>
        <v>99.999243302617941</v>
      </c>
      <c r="I66" s="57"/>
      <c r="J66" s="57"/>
      <c r="K66" s="57"/>
      <c r="L66" s="57"/>
      <c r="M66" s="57"/>
      <c r="N66" s="57"/>
    </row>
    <row r="67" spans="1:14" ht="41.25" customHeight="1" x14ac:dyDescent="0.3">
      <c r="A67" s="211"/>
      <c r="B67" s="345" t="s">
        <v>116</v>
      </c>
      <c r="C67" s="8" t="s">
        <v>602</v>
      </c>
      <c r="D67" s="2" t="s">
        <v>115</v>
      </c>
      <c r="E67" s="263">
        <f>Ведомственная!I304</f>
        <v>8193.5</v>
      </c>
      <c r="F67" s="263">
        <f>Ведомственная!J304</f>
        <v>8193.5</v>
      </c>
      <c r="G67" s="61">
        <f>Ведомственная!K304</f>
        <v>8193.4380000000001</v>
      </c>
      <c r="H67" s="61">
        <f t="shared" si="0"/>
        <v>99.999243302617941</v>
      </c>
      <c r="I67" s="57"/>
      <c r="J67" s="57"/>
      <c r="K67" s="57"/>
      <c r="L67" s="57"/>
      <c r="M67" s="57"/>
      <c r="N67" s="57"/>
    </row>
    <row r="68" spans="1:14" ht="99" customHeight="1" x14ac:dyDescent="0.3">
      <c r="A68" s="211"/>
      <c r="B68" s="161" t="s">
        <v>601</v>
      </c>
      <c r="C68" s="8" t="s">
        <v>603</v>
      </c>
      <c r="D68" s="2"/>
      <c r="E68" s="263">
        <f>E69</f>
        <v>32813.4</v>
      </c>
      <c r="F68" s="263">
        <f>F69</f>
        <v>32813.4</v>
      </c>
      <c r="G68" s="61">
        <f>G69</f>
        <v>32773.752</v>
      </c>
      <c r="H68" s="61">
        <f t="shared" si="0"/>
        <v>99.879171314158228</v>
      </c>
      <c r="I68" s="57"/>
      <c r="J68" s="57"/>
      <c r="K68" s="57"/>
      <c r="L68" s="57"/>
      <c r="M68" s="57"/>
      <c r="N68" s="57"/>
    </row>
    <row r="69" spans="1:14" ht="41.25" customHeight="1" x14ac:dyDescent="0.3">
      <c r="A69" s="211"/>
      <c r="B69" s="345" t="s">
        <v>116</v>
      </c>
      <c r="C69" s="8" t="s">
        <v>603</v>
      </c>
      <c r="D69" s="2" t="s">
        <v>115</v>
      </c>
      <c r="E69" s="263">
        <f>Ведомственная!I306</f>
        <v>32813.4</v>
      </c>
      <c r="F69" s="263">
        <f>Ведомственная!J306</f>
        <v>32813.4</v>
      </c>
      <c r="G69" s="61">
        <f>Ведомственная!K306</f>
        <v>32773.752</v>
      </c>
      <c r="H69" s="61">
        <f t="shared" si="0"/>
        <v>99.879171314158228</v>
      </c>
      <c r="I69" s="57"/>
      <c r="J69" s="57"/>
      <c r="K69" s="57"/>
      <c r="L69" s="57"/>
      <c r="M69" s="57"/>
      <c r="N69" s="57"/>
    </row>
    <row r="70" spans="1:14" ht="41.25" customHeight="1" x14ac:dyDescent="0.3">
      <c r="A70" s="211"/>
      <c r="B70" s="345" t="s">
        <v>646</v>
      </c>
      <c r="C70" s="2" t="s">
        <v>647</v>
      </c>
      <c r="D70" s="2"/>
      <c r="E70" s="263">
        <f t="shared" ref="E70:G71" si="2">E71</f>
        <v>5000</v>
      </c>
      <c r="F70" s="263">
        <f t="shared" si="2"/>
        <v>5000</v>
      </c>
      <c r="G70" s="61">
        <f t="shared" si="2"/>
        <v>5000</v>
      </c>
      <c r="H70" s="61">
        <f t="shared" si="0"/>
        <v>100</v>
      </c>
      <c r="I70" s="57"/>
      <c r="J70" s="57"/>
      <c r="K70" s="57"/>
      <c r="L70" s="57"/>
      <c r="M70" s="57"/>
      <c r="N70" s="57"/>
    </row>
    <row r="71" spans="1:14" ht="41.25" customHeight="1" x14ac:dyDescent="0.3">
      <c r="A71" s="211"/>
      <c r="B71" s="345" t="s">
        <v>649</v>
      </c>
      <c r="C71" s="2" t="s">
        <v>648</v>
      </c>
      <c r="D71" s="2"/>
      <c r="E71" s="263">
        <f t="shared" si="2"/>
        <v>5000</v>
      </c>
      <c r="F71" s="263">
        <f t="shared" si="2"/>
        <v>5000</v>
      </c>
      <c r="G71" s="61">
        <f t="shared" si="2"/>
        <v>5000</v>
      </c>
      <c r="H71" s="61">
        <f t="shared" si="0"/>
        <v>100</v>
      </c>
      <c r="I71" s="57"/>
      <c r="J71" s="57"/>
      <c r="K71" s="57"/>
      <c r="L71" s="57"/>
      <c r="M71" s="57"/>
      <c r="N71" s="57"/>
    </row>
    <row r="72" spans="1:14" ht="41.25" customHeight="1" x14ac:dyDescent="0.3">
      <c r="A72" s="211"/>
      <c r="B72" s="345" t="s">
        <v>116</v>
      </c>
      <c r="C72" s="2" t="s">
        <v>648</v>
      </c>
      <c r="D72" s="2" t="s">
        <v>115</v>
      </c>
      <c r="E72" s="263">
        <f>Ведомственная!I218</f>
        <v>5000</v>
      </c>
      <c r="F72" s="263">
        <f>Ведомственная!J218</f>
        <v>5000</v>
      </c>
      <c r="G72" s="61">
        <f>Ведомственная!K218</f>
        <v>5000</v>
      </c>
      <c r="H72" s="61">
        <f t="shared" si="0"/>
        <v>100</v>
      </c>
      <c r="I72" s="57"/>
      <c r="J72" s="57"/>
      <c r="K72" s="57"/>
      <c r="L72" s="57"/>
      <c r="M72" s="57"/>
      <c r="N72" s="57"/>
    </row>
    <row r="73" spans="1:14" ht="45" customHeight="1" x14ac:dyDescent="0.3">
      <c r="A73" s="35"/>
      <c r="B73" s="105" t="s">
        <v>473</v>
      </c>
      <c r="C73" s="79" t="s">
        <v>475</v>
      </c>
      <c r="D73" s="79"/>
      <c r="E73" s="149">
        <f>E75</f>
        <v>2583.5059999999999</v>
      </c>
      <c r="F73" s="149">
        <f>F75</f>
        <v>2583.5060000000003</v>
      </c>
      <c r="G73" s="61">
        <f>G74</f>
        <v>1998.6016199999999</v>
      </c>
      <c r="H73" s="61">
        <f t="shared" si="0"/>
        <v>77.360053353853246</v>
      </c>
      <c r="I73" s="57"/>
      <c r="J73" s="57"/>
      <c r="K73" s="57"/>
      <c r="L73" s="57"/>
      <c r="M73" s="57"/>
      <c r="N73" s="57"/>
    </row>
    <row r="74" spans="1:14" ht="86.25" customHeight="1" x14ac:dyDescent="0.3">
      <c r="A74" s="35"/>
      <c r="B74" s="105" t="s">
        <v>534</v>
      </c>
      <c r="C74" s="79" t="s">
        <v>535</v>
      </c>
      <c r="D74" s="79"/>
      <c r="E74" s="149">
        <f>E75</f>
        <v>2583.5059999999999</v>
      </c>
      <c r="F74" s="149">
        <f>F75</f>
        <v>2583.5060000000003</v>
      </c>
      <c r="G74" s="61">
        <f>G75</f>
        <v>1998.6016199999999</v>
      </c>
      <c r="H74" s="61">
        <f t="shared" si="0"/>
        <v>77.360053353853246</v>
      </c>
      <c r="I74" s="57"/>
      <c r="J74" s="57"/>
      <c r="K74" s="57"/>
      <c r="L74" s="57"/>
      <c r="M74" s="57"/>
      <c r="N74" s="57"/>
    </row>
    <row r="75" spans="1:14" ht="85.5" customHeight="1" x14ac:dyDescent="0.3">
      <c r="A75" s="35"/>
      <c r="B75" s="315" t="s">
        <v>222</v>
      </c>
      <c r="C75" s="2" t="s">
        <v>476</v>
      </c>
      <c r="D75" s="2"/>
      <c r="E75" s="149">
        <f>E76</f>
        <v>2583.5059999999999</v>
      </c>
      <c r="F75" s="149">
        <f>F76</f>
        <v>2583.5060000000003</v>
      </c>
      <c r="G75" s="61">
        <f>G76</f>
        <v>1998.6016199999999</v>
      </c>
      <c r="H75" s="61">
        <f t="shared" si="0"/>
        <v>77.360053353853246</v>
      </c>
      <c r="I75" s="57"/>
      <c r="J75" s="57"/>
      <c r="K75" s="57"/>
      <c r="L75" s="57"/>
      <c r="M75" s="57"/>
      <c r="N75" s="57"/>
    </row>
    <row r="76" spans="1:14" ht="55.5" customHeight="1" x14ac:dyDescent="0.3">
      <c r="A76" s="35"/>
      <c r="B76" s="316" t="s">
        <v>107</v>
      </c>
      <c r="C76" s="2" t="s">
        <v>476</v>
      </c>
      <c r="D76" s="30" t="s">
        <v>84</v>
      </c>
      <c r="E76" s="149">
        <f>Ведомственная!I82</f>
        <v>2583.5059999999999</v>
      </c>
      <c r="F76" s="149">
        <f>Ведомственная!J82</f>
        <v>2583.5060000000003</v>
      </c>
      <c r="G76" s="61">
        <f>Ведомственная!K82</f>
        <v>1998.6016199999999</v>
      </c>
      <c r="H76" s="61">
        <f t="shared" si="0"/>
        <v>77.360053353853246</v>
      </c>
      <c r="I76" s="57"/>
      <c r="J76" s="57"/>
      <c r="K76" s="57"/>
      <c r="L76" s="57"/>
      <c r="M76" s="57"/>
      <c r="N76" s="57"/>
    </row>
    <row r="77" spans="1:14" ht="74.25" customHeight="1" x14ac:dyDescent="0.3">
      <c r="A77" s="211" t="s">
        <v>41</v>
      </c>
      <c r="B77" s="212" t="s">
        <v>404</v>
      </c>
      <c r="C77" s="209" t="s">
        <v>225</v>
      </c>
      <c r="D77" s="208"/>
      <c r="E77" s="262">
        <f>E78</f>
        <v>3007.2420000000002</v>
      </c>
      <c r="F77" s="262">
        <f>F78</f>
        <v>3007.2420000000002</v>
      </c>
      <c r="G77" s="262">
        <f>G78</f>
        <v>3007.24064</v>
      </c>
      <c r="H77" s="376">
        <f t="shared" si="0"/>
        <v>99.999954775837779</v>
      </c>
      <c r="I77" s="57"/>
      <c r="J77" s="57"/>
      <c r="K77" s="57"/>
      <c r="L77" s="57"/>
      <c r="M77" s="57"/>
      <c r="N77" s="57"/>
    </row>
    <row r="78" spans="1:14" ht="84.75" customHeight="1" x14ac:dyDescent="0.3">
      <c r="A78" s="35"/>
      <c r="B78" s="332" t="s">
        <v>236</v>
      </c>
      <c r="C78" s="2" t="s">
        <v>226</v>
      </c>
      <c r="D78" s="2"/>
      <c r="E78" s="149">
        <f>E80</f>
        <v>3007.2420000000002</v>
      </c>
      <c r="F78" s="149">
        <f>F80</f>
        <v>3007.2420000000002</v>
      </c>
      <c r="G78" s="149">
        <f>G80</f>
        <v>3007.24064</v>
      </c>
      <c r="H78" s="61">
        <f t="shared" si="0"/>
        <v>99.999954775837779</v>
      </c>
      <c r="I78" s="57"/>
      <c r="J78" s="57"/>
      <c r="K78" s="57"/>
      <c r="L78" s="57"/>
      <c r="M78" s="57"/>
      <c r="N78" s="57"/>
    </row>
    <row r="79" spans="1:14" ht="84.75" customHeight="1" x14ac:dyDescent="0.3">
      <c r="A79" s="35"/>
      <c r="B79" s="321" t="s">
        <v>488</v>
      </c>
      <c r="C79" s="2" t="s">
        <v>227</v>
      </c>
      <c r="D79" s="2"/>
      <c r="E79" s="149">
        <f>E80</f>
        <v>3007.2420000000002</v>
      </c>
      <c r="F79" s="149">
        <f>F80</f>
        <v>3007.2420000000002</v>
      </c>
      <c r="G79" s="149">
        <f>G80</f>
        <v>3007.24064</v>
      </c>
      <c r="H79" s="61">
        <f t="shared" si="0"/>
        <v>99.999954775837779</v>
      </c>
      <c r="I79" s="57"/>
      <c r="J79" s="57"/>
      <c r="K79" s="57"/>
      <c r="L79" s="57"/>
      <c r="M79" s="57"/>
      <c r="N79" s="57"/>
    </row>
    <row r="80" spans="1:14" ht="65.25" customHeight="1" x14ac:dyDescent="0.3">
      <c r="A80" s="35"/>
      <c r="B80" s="107" t="s">
        <v>107</v>
      </c>
      <c r="C80" s="2" t="s">
        <v>227</v>
      </c>
      <c r="D80" s="2" t="s">
        <v>84</v>
      </c>
      <c r="E80" s="149">
        <f>Ведомственная!I86</f>
        <v>3007.2420000000002</v>
      </c>
      <c r="F80" s="149">
        <f>Ведомственная!J86</f>
        <v>3007.2420000000002</v>
      </c>
      <c r="G80" s="61">
        <f>Ведомственная!K86</f>
        <v>3007.24064</v>
      </c>
      <c r="H80" s="61">
        <f t="shared" si="0"/>
        <v>99.999954775837779</v>
      </c>
      <c r="I80" s="57"/>
      <c r="J80" s="57"/>
      <c r="K80" s="57"/>
      <c r="L80" s="57"/>
      <c r="M80" s="57"/>
      <c r="N80" s="57"/>
    </row>
    <row r="81" spans="1:18" ht="76.5" customHeight="1" x14ac:dyDescent="0.3">
      <c r="A81" s="211" t="s">
        <v>42</v>
      </c>
      <c r="B81" s="212" t="s">
        <v>141</v>
      </c>
      <c r="C81" s="209" t="s">
        <v>228</v>
      </c>
      <c r="D81" s="209"/>
      <c r="E81" s="262">
        <f>E83</f>
        <v>3794.1189999999997</v>
      </c>
      <c r="F81" s="262">
        <f>F83</f>
        <v>3794.1190000000006</v>
      </c>
      <c r="G81" s="262">
        <f>G83</f>
        <v>3794.11463</v>
      </c>
      <c r="H81" s="376">
        <f t="shared" ref="H81:H143" si="3">G81/F81*100</f>
        <v>99.999884821746491</v>
      </c>
      <c r="I81" s="57"/>
      <c r="J81" s="57"/>
      <c r="K81" s="57"/>
      <c r="L81" s="57"/>
      <c r="M81" s="57"/>
      <c r="N81" s="57"/>
      <c r="R81" s="69"/>
    </row>
    <row r="82" spans="1:18" ht="69.75" customHeight="1" x14ac:dyDescent="0.3">
      <c r="A82" s="211"/>
      <c r="B82" s="107" t="s">
        <v>508</v>
      </c>
      <c r="C82" s="79" t="s">
        <v>417</v>
      </c>
      <c r="D82" s="79"/>
      <c r="E82" s="263">
        <f t="shared" ref="E82:G83" si="4">E83</f>
        <v>3794.1189999999997</v>
      </c>
      <c r="F82" s="263">
        <f t="shared" si="4"/>
        <v>3794.1190000000006</v>
      </c>
      <c r="G82" s="263">
        <f t="shared" si="4"/>
        <v>3794.11463</v>
      </c>
      <c r="H82" s="61">
        <f t="shared" si="3"/>
        <v>99.999884821746491</v>
      </c>
      <c r="I82" s="63"/>
      <c r="J82" s="63"/>
      <c r="K82" s="63"/>
      <c r="L82" s="63"/>
      <c r="M82" s="63"/>
      <c r="N82" s="63"/>
      <c r="R82" s="69"/>
    </row>
    <row r="83" spans="1:18" ht="72.75" customHeight="1" x14ac:dyDescent="0.3">
      <c r="A83" s="164"/>
      <c r="B83" s="314" t="s">
        <v>472</v>
      </c>
      <c r="C83" s="79" t="s">
        <v>478</v>
      </c>
      <c r="D83" s="79"/>
      <c r="E83" s="263">
        <f t="shared" si="4"/>
        <v>3794.1189999999997</v>
      </c>
      <c r="F83" s="263">
        <f t="shared" si="4"/>
        <v>3794.1190000000006</v>
      </c>
      <c r="G83" s="263">
        <f t="shared" si="4"/>
        <v>3794.11463</v>
      </c>
      <c r="H83" s="61">
        <f t="shared" si="3"/>
        <v>99.999884821746491</v>
      </c>
      <c r="I83" s="57"/>
      <c r="J83" s="57"/>
      <c r="K83" s="57"/>
      <c r="L83" s="57"/>
      <c r="M83" s="57"/>
      <c r="N83" s="57"/>
    </row>
    <row r="84" spans="1:18" ht="62.25" customHeight="1" x14ac:dyDescent="0.3">
      <c r="A84" s="164"/>
      <c r="B84" s="107" t="s">
        <v>107</v>
      </c>
      <c r="C84" s="79" t="s">
        <v>478</v>
      </c>
      <c r="D84" s="79" t="s">
        <v>84</v>
      </c>
      <c r="E84" s="263">
        <f>Ведомственная!I90+Ведомственная!I359</f>
        <v>3794.1189999999997</v>
      </c>
      <c r="F84" s="263">
        <f>Ведомственная!J90+Ведомственная!J359</f>
        <v>3794.1190000000006</v>
      </c>
      <c r="G84" s="61">
        <f>Ведомственная!K90+Ведомственная!K359</f>
        <v>3794.11463</v>
      </c>
      <c r="H84" s="61">
        <f t="shared" si="3"/>
        <v>99.999884821746491</v>
      </c>
      <c r="I84" s="57"/>
      <c r="J84" s="57"/>
      <c r="K84" s="57"/>
      <c r="L84" s="57"/>
      <c r="M84" s="57"/>
      <c r="N84" s="57"/>
    </row>
    <row r="85" spans="1:18" ht="66" customHeight="1" x14ac:dyDescent="0.3">
      <c r="A85" s="207" t="s">
        <v>43</v>
      </c>
      <c r="B85" s="216" t="s">
        <v>152</v>
      </c>
      <c r="C85" s="209" t="s">
        <v>229</v>
      </c>
      <c r="D85" s="209"/>
      <c r="E85" s="262">
        <f>E86+E89</f>
        <v>1782.98</v>
      </c>
      <c r="F85" s="262">
        <f>F86+F89</f>
        <v>1782.98</v>
      </c>
      <c r="G85" s="262">
        <f>G86+G89</f>
        <v>1782.9781499999999</v>
      </c>
      <c r="H85" s="376">
        <f t="shared" si="3"/>
        <v>99.999896241124404</v>
      </c>
      <c r="I85" s="57"/>
      <c r="J85" s="57"/>
      <c r="K85" s="57"/>
      <c r="L85" s="57"/>
      <c r="M85" s="57"/>
      <c r="N85" s="57"/>
    </row>
    <row r="86" spans="1:18" ht="69.75" customHeight="1" x14ac:dyDescent="0.3">
      <c r="A86" s="123"/>
      <c r="B86" s="194" t="s">
        <v>153</v>
      </c>
      <c r="C86" s="2" t="s">
        <v>230</v>
      </c>
      <c r="D86" s="2"/>
      <c r="E86" s="149">
        <f t="shared" ref="E86:G87" si="5">E87</f>
        <v>1664.2950000000001</v>
      </c>
      <c r="F86" s="149">
        <f t="shared" si="5"/>
        <v>1664.2950000000001</v>
      </c>
      <c r="G86" s="149">
        <f t="shared" si="5"/>
        <v>1664.29315</v>
      </c>
      <c r="H86" s="61">
        <f t="shared" si="3"/>
        <v>99.9998888418219</v>
      </c>
      <c r="I86" s="57"/>
      <c r="J86" s="57"/>
      <c r="K86" s="57"/>
      <c r="L86" s="57"/>
      <c r="M86" s="57"/>
      <c r="N86" s="57"/>
    </row>
    <row r="87" spans="1:18" ht="82.5" customHeight="1" x14ac:dyDescent="0.3">
      <c r="A87" s="123"/>
      <c r="B87" s="194" t="s">
        <v>154</v>
      </c>
      <c r="C87" s="2" t="s">
        <v>479</v>
      </c>
      <c r="D87" s="2"/>
      <c r="E87" s="149">
        <f t="shared" si="5"/>
        <v>1664.2950000000001</v>
      </c>
      <c r="F87" s="149">
        <f t="shared" si="5"/>
        <v>1664.2950000000001</v>
      </c>
      <c r="G87" s="149">
        <f t="shared" si="5"/>
        <v>1664.29315</v>
      </c>
      <c r="H87" s="61">
        <f t="shared" si="3"/>
        <v>99.9998888418219</v>
      </c>
      <c r="I87" s="57"/>
      <c r="J87" s="57"/>
      <c r="K87" s="57"/>
      <c r="L87" s="57"/>
      <c r="M87" s="57"/>
      <c r="N87" s="57"/>
    </row>
    <row r="88" spans="1:18" ht="57.75" customHeight="1" x14ac:dyDescent="0.3">
      <c r="A88" s="123"/>
      <c r="B88" s="190" t="s">
        <v>107</v>
      </c>
      <c r="C88" s="2" t="s">
        <v>479</v>
      </c>
      <c r="D88" s="2" t="s">
        <v>84</v>
      </c>
      <c r="E88" s="149">
        <f>Ведомственная!I94</f>
        <v>1664.2950000000001</v>
      </c>
      <c r="F88" s="149">
        <f>Ведомственная!J94</f>
        <v>1664.2950000000001</v>
      </c>
      <c r="G88" s="61">
        <f>Ведомственная!K94</f>
        <v>1664.29315</v>
      </c>
      <c r="H88" s="61">
        <f t="shared" si="3"/>
        <v>99.9998888418219</v>
      </c>
      <c r="I88" s="57"/>
      <c r="J88" s="57"/>
      <c r="K88" s="57"/>
      <c r="L88" s="57"/>
      <c r="M88" s="57"/>
      <c r="N88" s="57"/>
    </row>
    <row r="89" spans="1:18" ht="48" customHeight="1" x14ac:dyDescent="0.3">
      <c r="A89" s="123"/>
      <c r="B89" s="190" t="s">
        <v>155</v>
      </c>
      <c r="C89" s="2" t="s">
        <v>232</v>
      </c>
      <c r="D89" s="8"/>
      <c r="E89" s="149">
        <f t="shared" ref="E89:G90" si="6">E90</f>
        <v>118.685</v>
      </c>
      <c r="F89" s="149">
        <f t="shared" si="6"/>
        <v>118.685</v>
      </c>
      <c r="G89" s="149">
        <f t="shared" si="6"/>
        <v>118.685</v>
      </c>
      <c r="H89" s="61">
        <f t="shared" si="3"/>
        <v>100</v>
      </c>
      <c r="I89" s="57"/>
      <c r="J89" s="57"/>
      <c r="K89" s="57"/>
      <c r="L89" s="57"/>
      <c r="M89" s="57"/>
      <c r="N89" s="57"/>
    </row>
    <row r="90" spans="1:18" ht="46.5" customHeight="1" x14ac:dyDescent="0.3">
      <c r="A90" s="35"/>
      <c r="B90" s="194" t="s">
        <v>156</v>
      </c>
      <c r="C90" s="2" t="s">
        <v>554</v>
      </c>
      <c r="D90" s="8"/>
      <c r="E90" s="149">
        <f t="shared" si="6"/>
        <v>118.685</v>
      </c>
      <c r="F90" s="149">
        <f t="shared" si="6"/>
        <v>118.685</v>
      </c>
      <c r="G90" s="149">
        <f t="shared" si="6"/>
        <v>118.685</v>
      </c>
      <c r="H90" s="61">
        <f t="shared" si="3"/>
        <v>100</v>
      </c>
      <c r="I90" s="57"/>
      <c r="J90" s="57"/>
      <c r="K90" s="57"/>
      <c r="L90" s="57"/>
      <c r="M90" s="57"/>
      <c r="N90" s="57"/>
    </row>
    <row r="91" spans="1:18" ht="56.25" customHeight="1" x14ac:dyDescent="0.3">
      <c r="A91" s="35"/>
      <c r="B91" s="190" t="s">
        <v>107</v>
      </c>
      <c r="C91" s="2" t="s">
        <v>554</v>
      </c>
      <c r="D91" s="8" t="s">
        <v>84</v>
      </c>
      <c r="E91" s="149">
        <f>Ведомственная!I97</f>
        <v>118.685</v>
      </c>
      <c r="F91" s="149">
        <f>Ведомственная!J97</f>
        <v>118.685</v>
      </c>
      <c r="G91" s="61">
        <f>Ведомственная!K97</f>
        <v>118.685</v>
      </c>
      <c r="H91" s="61">
        <f t="shared" si="3"/>
        <v>100</v>
      </c>
      <c r="I91" s="57"/>
      <c r="J91" s="57"/>
      <c r="K91" s="57"/>
      <c r="L91" s="57"/>
      <c r="M91" s="57"/>
      <c r="N91" s="57"/>
    </row>
    <row r="92" spans="1:18" ht="62.25" customHeight="1" x14ac:dyDescent="0.3">
      <c r="A92" s="207" t="s">
        <v>44</v>
      </c>
      <c r="B92" s="337" t="s">
        <v>149</v>
      </c>
      <c r="C92" s="209" t="s">
        <v>231</v>
      </c>
      <c r="D92" s="209"/>
      <c r="E92" s="262">
        <f>E93+E102+E107</f>
        <v>17058.412999999997</v>
      </c>
      <c r="F92" s="262">
        <f>F93+F102+F107</f>
        <v>17058.413</v>
      </c>
      <c r="G92" s="262">
        <f>G93+G102+G107</f>
        <v>16908.81553</v>
      </c>
      <c r="H92" s="376">
        <f t="shared" si="3"/>
        <v>99.123028209013341</v>
      </c>
      <c r="I92" s="57"/>
      <c r="J92" s="57"/>
      <c r="K92" s="57"/>
      <c r="L92" s="57"/>
      <c r="M92" s="57"/>
      <c r="N92" s="57"/>
    </row>
    <row r="93" spans="1:18" ht="113.25" customHeight="1" x14ac:dyDescent="0.3">
      <c r="A93" s="35"/>
      <c r="B93" s="14" t="s">
        <v>239</v>
      </c>
      <c r="C93" s="9" t="s">
        <v>240</v>
      </c>
      <c r="D93" s="2"/>
      <c r="E93" s="149">
        <f>E94+E98+E100</f>
        <v>7147.36</v>
      </c>
      <c r="F93" s="149">
        <f>F94+F98+F100</f>
        <v>7147.3600000000015</v>
      </c>
      <c r="G93" s="149">
        <f>G94+G98+G100</f>
        <v>7005.7479900000008</v>
      </c>
      <c r="H93" s="61">
        <f t="shared" si="3"/>
        <v>98.01868088357098</v>
      </c>
      <c r="I93" s="57"/>
      <c r="J93" s="57"/>
      <c r="K93" s="57"/>
      <c r="L93" s="57"/>
      <c r="M93" s="57"/>
      <c r="N93" s="57"/>
    </row>
    <row r="94" spans="1:18" ht="43.5" customHeight="1" x14ac:dyDescent="0.3">
      <c r="A94" s="35"/>
      <c r="B94" s="14" t="s">
        <v>98</v>
      </c>
      <c r="C94" s="8" t="s">
        <v>241</v>
      </c>
      <c r="D94" s="2"/>
      <c r="E94" s="149">
        <f>E95+E96+E97</f>
        <v>7015.36</v>
      </c>
      <c r="F94" s="149">
        <f>F95+F96+F97</f>
        <v>7015.3600000000015</v>
      </c>
      <c r="G94" s="61">
        <f>G95+G96+G97</f>
        <v>7005.7479900000008</v>
      </c>
      <c r="H94" s="61">
        <f t="shared" si="3"/>
        <v>99.862986218811272</v>
      </c>
      <c r="I94" s="57"/>
      <c r="J94" s="57"/>
      <c r="K94" s="57"/>
      <c r="L94" s="57"/>
      <c r="M94" s="57"/>
      <c r="N94" s="57"/>
    </row>
    <row r="95" spans="1:18" ht="43.5" customHeight="1" x14ac:dyDescent="0.3">
      <c r="A95" s="35"/>
      <c r="B95" s="191" t="s">
        <v>86</v>
      </c>
      <c r="C95" s="8" t="s">
        <v>241</v>
      </c>
      <c r="D95" s="30" t="s">
        <v>87</v>
      </c>
      <c r="E95" s="149">
        <f>Ведомственная!I126</f>
        <v>5766.1149999999998</v>
      </c>
      <c r="F95" s="149">
        <f>Ведомственная!J126</f>
        <v>5766.1150000000007</v>
      </c>
      <c r="G95" s="61">
        <f>Ведомственная!K126</f>
        <v>5766.1149999999998</v>
      </c>
      <c r="H95" s="61">
        <f t="shared" si="3"/>
        <v>99.999999999999986</v>
      </c>
      <c r="I95" s="57"/>
      <c r="J95" s="57"/>
      <c r="K95" s="57"/>
      <c r="L95" s="57"/>
      <c r="M95" s="57"/>
      <c r="N95" s="57"/>
    </row>
    <row r="96" spans="1:18" ht="61.5" customHeight="1" x14ac:dyDescent="0.3">
      <c r="A96" s="35"/>
      <c r="B96" s="190" t="s">
        <v>107</v>
      </c>
      <c r="C96" s="8" t="s">
        <v>241</v>
      </c>
      <c r="D96" s="30" t="s">
        <v>84</v>
      </c>
      <c r="E96" s="281">
        <f>Ведомственная!I127</f>
        <v>1241.5329999999999</v>
      </c>
      <c r="F96" s="281">
        <f>Ведомственная!J127</f>
        <v>1241.5329999999999</v>
      </c>
      <c r="G96" s="61">
        <f>Ведомственная!K127</f>
        <v>1231.9209900000001</v>
      </c>
      <c r="H96" s="61">
        <f t="shared" si="3"/>
        <v>99.225795045318989</v>
      </c>
      <c r="I96" s="57"/>
      <c r="J96" s="57"/>
      <c r="K96" s="57"/>
      <c r="L96" s="57"/>
      <c r="M96" s="57"/>
      <c r="N96" s="57"/>
    </row>
    <row r="97" spans="1:14" ht="33" customHeight="1" x14ac:dyDescent="0.3">
      <c r="A97" s="35"/>
      <c r="B97" s="190" t="s">
        <v>190</v>
      </c>
      <c r="C97" s="8" t="s">
        <v>241</v>
      </c>
      <c r="D97" s="30" t="s">
        <v>85</v>
      </c>
      <c r="E97" s="281">
        <f>Ведомственная!I128</f>
        <v>7.7119999999999997</v>
      </c>
      <c r="F97" s="281">
        <f>Ведомственная!J128</f>
        <v>7.7119999999999997</v>
      </c>
      <c r="G97" s="61">
        <f>Ведомственная!K128</f>
        <v>7.7119999999999997</v>
      </c>
      <c r="H97" s="61">
        <f t="shared" si="3"/>
        <v>100</v>
      </c>
      <c r="I97" s="57"/>
      <c r="J97" s="57"/>
      <c r="K97" s="57"/>
      <c r="L97" s="57"/>
      <c r="M97" s="57"/>
      <c r="N97" s="57"/>
    </row>
    <row r="98" spans="1:14" ht="95.25" customHeight="1" x14ac:dyDescent="0.3">
      <c r="A98" s="35"/>
      <c r="B98" s="321" t="s">
        <v>486</v>
      </c>
      <c r="C98" s="8" t="s">
        <v>322</v>
      </c>
      <c r="D98" s="30"/>
      <c r="E98" s="59">
        <f>E99</f>
        <v>66</v>
      </c>
      <c r="F98" s="59">
        <f>F99</f>
        <v>66</v>
      </c>
      <c r="G98" s="61">
        <f>G99</f>
        <v>0</v>
      </c>
      <c r="H98" s="61">
        <f t="shared" si="3"/>
        <v>0</v>
      </c>
      <c r="I98" s="57"/>
      <c r="J98" s="57"/>
      <c r="K98" s="57"/>
      <c r="L98" s="57"/>
      <c r="M98" s="57"/>
      <c r="N98" s="57"/>
    </row>
    <row r="99" spans="1:14" ht="56.25" customHeight="1" x14ac:dyDescent="0.3">
      <c r="A99" s="35"/>
      <c r="B99" s="190" t="s">
        <v>107</v>
      </c>
      <c r="C99" s="8" t="s">
        <v>322</v>
      </c>
      <c r="D99" s="30" t="s">
        <v>84</v>
      </c>
      <c r="E99" s="61">
        <f>Ведомственная!I130</f>
        <v>66</v>
      </c>
      <c r="F99" s="61">
        <f>Ведомственная!J130</f>
        <v>66</v>
      </c>
      <c r="G99" s="61">
        <f>Ведомственная!K130</f>
        <v>0</v>
      </c>
      <c r="H99" s="61">
        <f t="shared" si="3"/>
        <v>0</v>
      </c>
      <c r="I99" s="57"/>
      <c r="J99" s="57"/>
      <c r="K99" s="57"/>
      <c r="L99" s="57"/>
      <c r="M99" s="57"/>
      <c r="N99" s="57"/>
    </row>
    <row r="100" spans="1:14" ht="175.5" customHeight="1" x14ac:dyDescent="0.3">
      <c r="A100" s="35"/>
      <c r="B100" s="161" t="s">
        <v>402</v>
      </c>
      <c r="C100" s="8" t="s">
        <v>401</v>
      </c>
      <c r="D100" s="30"/>
      <c r="E100" s="61">
        <f>E101</f>
        <v>66</v>
      </c>
      <c r="F100" s="61">
        <f>F101</f>
        <v>66</v>
      </c>
      <c r="G100" s="61">
        <f>G101</f>
        <v>0</v>
      </c>
      <c r="H100" s="61">
        <f t="shared" si="3"/>
        <v>0</v>
      </c>
      <c r="I100" s="57"/>
      <c r="J100" s="57"/>
      <c r="K100" s="57"/>
      <c r="L100" s="57"/>
      <c r="M100" s="57"/>
      <c r="N100" s="57"/>
    </row>
    <row r="101" spans="1:14" ht="62.25" customHeight="1" x14ac:dyDescent="0.3">
      <c r="A101" s="35"/>
      <c r="B101" s="295" t="s">
        <v>107</v>
      </c>
      <c r="C101" s="8" t="s">
        <v>401</v>
      </c>
      <c r="D101" s="30" t="s">
        <v>84</v>
      </c>
      <c r="E101" s="61">
        <f>Ведомственная!I132</f>
        <v>66</v>
      </c>
      <c r="F101" s="61">
        <f>Ведомственная!J132</f>
        <v>66</v>
      </c>
      <c r="G101" s="61">
        <f>Ведомственная!K132</f>
        <v>0</v>
      </c>
      <c r="H101" s="61">
        <f t="shared" si="3"/>
        <v>0</v>
      </c>
      <c r="I101" s="57"/>
      <c r="J101" s="57"/>
      <c r="K101" s="57"/>
      <c r="L101" s="57"/>
      <c r="M101" s="57"/>
      <c r="N101" s="57"/>
    </row>
    <row r="102" spans="1:14" ht="65.25" customHeight="1" x14ac:dyDescent="0.3">
      <c r="A102" s="35"/>
      <c r="B102" s="190" t="s">
        <v>243</v>
      </c>
      <c r="C102" s="8" t="s">
        <v>244</v>
      </c>
      <c r="D102" s="30"/>
      <c r="E102" s="149">
        <f>E103</f>
        <v>9698.2199999999993</v>
      </c>
      <c r="F102" s="149">
        <f>F103</f>
        <v>9698.2199999999993</v>
      </c>
      <c r="G102" s="61">
        <f>G103</f>
        <v>9690.2345399999995</v>
      </c>
      <c r="H102" s="61">
        <f t="shared" si="3"/>
        <v>99.917660560391496</v>
      </c>
      <c r="I102" s="57"/>
      <c r="J102" s="57"/>
      <c r="K102" s="57"/>
      <c r="L102" s="57"/>
      <c r="M102" s="57"/>
      <c r="N102" s="57"/>
    </row>
    <row r="103" spans="1:14" ht="46.5" customHeight="1" x14ac:dyDescent="0.3">
      <c r="A103" s="35"/>
      <c r="B103" s="14" t="s">
        <v>98</v>
      </c>
      <c r="C103" s="8" t="s">
        <v>242</v>
      </c>
      <c r="D103" s="30"/>
      <c r="E103" s="149">
        <f>E104+E105+E106</f>
        <v>9698.2199999999993</v>
      </c>
      <c r="F103" s="149">
        <f>F104+F105+F106</f>
        <v>9698.2199999999993</v>
      </c>
      <c r="G103" s="61">
        <f>G104+G105+G106</f>
        <v>9690.2345399999995</v>
      </c>
      <c r="H103" s="61">
        <f t="shared" si="3"/>
        <v>99.917660560391496</v>
      </c>
      <c r="I103" s="57"/>
      <c r="J103" s="57"/>
      <c r="K103" s="57"/>
      <c r="L103" s="57"/>
      <c r="M103" s="57"/>
      <c r="N103" s="57"/>
    </row>
    <row r="104" spans="1:14" ht="43.5" customHeight="1" x14ac:dyDescent="0.3">
      <c r="A104" s="35"/>
      <c r="B104" s="103" t="s">
        <v>86</v>
      </c>
      <c r="C104" s="71" t="s">
        <v>242</v>
      </c>
      <c r="D104" s="108" t="s">
        <v>87</v>
      </c>
      <c r="E104" s="149">
        <f>Ведомственная!I135</f>
        <v>7648.4989999999998</v>
      </c>
      <c r="F104" s="149">
        <f>Ведомственная!J135</f>
        <v>7648.4989999999998</v>
      </c>
      <c r="G104" s="61">
        <f>Ведомственная!K135</f>
        <v>7648.4989999999998</v>
      </c>
      <c r="H104" s="61">
        <f t="shared" si="3"/>
        <v>100</v>
      </c>
      <c r="I104" s="57"/>
      <c r="J104" s="57"/>
      <c r="K104" s="57"/>
      <c r="L104" s="57"/>
      <c r="M104" s="57"/>
      <c r="N104" s="57"/>
    </row>
    <row r="105" spans="1:14" ht="59.25" customHeight="1" x14ac:dyDescent="0.3">
      <c r="A105" s="35"/>
      <c r="B105" s="305" t="s">
        <v>107</v>
      </c>
      <c r="C105" s="71" t="s">
        <v>242</v>
      </c>
      <c r="D105" s="108" t="s">
        <v>84</v>
      </c>
      <c r="E105" s="149">
        <f>Ведомственная!I136</f>
        <v>1987.52</v>
      </c>
      <c r="F105" s="149">
        <f>Ведомственная!J136</f>
        <v>1987.52</v>
      </c>
      <c r="G105" s="61">
        <f>Ведомственная!K136</f>
        <v>1979.53513</v>
      </c>
      <c r="H105" s="61">
        <f t="shared" si="3"/>
        <v>99.598249577362736</v>
      </c>
      <c r="I105" s="57"/>
      <c r="J105" s="57"/>
      <c r="K105" s="57"/>
      <c r="L105" s="57"/>
      <c r="M105" s="57"/>
      <c r="N105" s="57"/>
    </row>
    <row r="106" spans="1:14" ht="34.5" customHeight="1" x14ac:dyDescent="0.3">
      <c r="A106" s="35"/>
      <c r="B106" s="305" t="s">
        <v>190</v>
      </c>
      <c r="C106" s="71" t="s">
        <v>242</v>
      </c>
      <c r="D106" s="108" t="s">
        <v>85</v>
      </c>
      <c r="E106" s="149">
        <f>Ведомственная!I137</f>
        <v>62.201000000000001</v>
      </c>
      <c r="F106" s="149">
        <f>Ведомственная!J137</f>
        <v>62.201000000000001</v>
      </c>
      <c r="G106" s="61">
        <f>Ведомственная!K137</f>
        <v>62.200409999999998</v>
      </c>
      <c r="H106" s="61">
        <f t="shared" si="3"/>
        <v>99.999051462195126</v>
      </c>
      <c r="I106" s="57"/>
      <c r="J106" s="57"/>
      <c r="K106" s="57"/>
      <c r="L106" s="57"/>
      <c r="M106" s="57"/>
      <c r="N106" s="57"/>
    </row>
    <row r="107" spans="1:14" ht="93.75" x14ac:dyDescent="0.3">
      <c r="A107" s="35"/>
      <c r="B107" s="345" t="s">
        <v>642</v>
      </c>
      <c r="C107" s="71" t="s">
        <v>643</v>
      </c>
      <c r="D107" s="108"/>
      <c r="E107" s="149">
        <f t="shared" ref="E107:G108" si="7">E108</f>
        <v>212.833</v>
      </c>
      <c r="F107" s="149">
        <f t="shared" si="7"/>
        <v>212.833</v>
      </c>
      <c r="G107" s="61">
        <f t="shared" si="7"/>
        <v>212.833</v>
      </c>
      <c r="H107" s="61">
        <f t="shared" si="3"/>
        <v>100</v>
      </c>
      <c r="I107" s="57"/>
      <c r="J107" s="57"/>
      <c r="K107" s="57"/>
      <c r="L107" s="57"/>
      <c r="M107" s="57"/>
      <c r="N107" s="57"/>
    </row>
    <row r="108" spans="1:14" ht="56.25" x14ac:dyDescent="0.3">
      <c r="A108" s="35"/>
      <c r="B108" s="345" t="s">
        <v>645</v>
      </c>
      <c r="C108" s="71" t="s">
        <v>644</v>
      </c>
      <c r="D108" s="108"/>
      <c r="E108" s="149">
        <f t="shared" si="7"/>
        <v>212.833</v>
      </c>
      <c r="F108" s="149">
        <f t="shared" si="7"/>
        <v>212.833</v>
      </c>
      <c r="G108" s="61">
        <f t="shared" si="7"/>
        <v>212.833</v>
      </c>
      <c r="H108" s="61">
        <f t="shared" si="3"/>
        <v>100</v>
      </c>
      <c r="I108" s="57"/>
      <c r="J108" s="57"/>
      <c r="K108" s="57"/>
      <c r="L108" s="57"/>
      <c r="M108" s="57"/>
      <c r="N108" s="57"/>
    </row>
    <row r="109" spans="1:14" ht="34.5" customHeight="1" x14ac:dyDescent="0.3">
      <c r="A109" s="35"/>
      <c r="B109" s="345" t="s">
        <v>107</v>
      </c>
      <c r="C109" s="71" t="s">
        <v>644</v>
      </c>
      <c r="D109" s="108" t="s">
        <v>84</v>
      </c>
      <c r="E109" s="149">
        <f>Ведомственная!I140</f>
        <v>212.833</v>
      </c>
      <c r="F109" s="149">
        <f>Ведомственная!J140</f>
        <v>212.833</v>
      </c>
      <c r="G109" s="61">
        <f>Ведомственная!K140</f>
        <v>212.833</v>
      </c>
      <c r="H109" s="61">
        <f t="shared" si="3"/>
        <v>100</v>
      </c>
      <c r="I109" s="57"/>
      <c r="J109" s="57"/>
      <c r="K109" s="57"/>
      <c r="L109" s="57"/>
      <c r="M109" s="57"/>
      <c r="N109" s="57"/>
    </row>
    <row r="110" spans="1:14" ht="95.25" customHeight="1" x14ac:dyDescent="0.3">
      <c r="A110" s="207" t="s">
        <v>45</v>
      </c>
      <c r="B110" s="337" t="s">
        <v>513</v>
      </c>
      <c r="C110" s="209" t="s">
        <v>234</v>
      </c>
      <c r="D110" s="208"/>
      <c r="E110" s="262">
        <f t="shared" ref="E110:G112" si="8">E111</f>
        <v>24.8</v>
      </c>
      <c r="F110" s="262">
        <f t="shared" si="8"/>
        <v>24.8</v>
      </c>
      <c r="G110" s="376">
        <f t="shared" si="8"/>
        <v>24.8</v>
      </c>
      <c r="H110" s="376">
        <f t="shared" si="3"/>
        <v>100</v>
      </c>
      <c r="I110" s="57"/>
      <c r="J110" s="57"/>
      <c r="K110" s="57"/>
      <c r="L110" s="57"/>
      <c r="M110" s="57"/>
      <c r="N110" s="57"/>
    </row>
    <row r="111" spans="1:14" ht="47.25" customHeight="1" x14ac:dyDescent="0.3">
      <c r="A111" s="207"/>
      <c r="B111" s="105" t="s">
        <v>419</v>
      </c>
      <c r="C111" s="79" t="s">
        <v>418</v>
      </c>
      <c r="D111" s="108"/>
      <c r="E111" s="263">
        <f t="shared" si="8"/>
        <v>24.8</v>
      </c>
      <c r="F111" s="263">
        <f t="shared" si="8"/>
        <v>24.8</v>
      </c>
      <c r="G111" s="61">
        <f t="shared" si="8"/>
        <v>24.8</v>
      </c>
      <c r="H111" s="61">
        <f t="shared" si="3"/>
        <v>100</v>
      </c>
      <c r="I111" s="63"/>
      <c r="J111" s="63"/>
      <c r="K111" s="63"/>
      <c r="L111" s="63"/>
      <c r="M111" s="63"/>
      <c r="N111" s="63"/>
    </row>
    <row r="112" spans="1:14" ht="52.5" customHeight="1" x14ac:dyDescent="0.3">
      <c r="A112" s="164"/>
      <c r="B112" s="204" t="s">
        <v>245</v>
      </c>
      <c r="C112" s="79" t="s">
        <v>426</v>
      </c>
      <c r="D112" s="108"/>
      <c r="E112" s="263">
        <f t="shared" si="8"/>
        <v>24.8</v>
      </c>
      <c r="F112" s="263">
        <f t="shared" si="8"/>
        <v>24.8</v>
      </c>
      <c r="G112" s="61">
        <f t="shared" si="8"/>
        <v>24.8</v>
      </c>
      <c r="H112" s="61">
        <f t="shared" si="3"/>
        <v>100</v>
      </c>
      <c r="I112" s="57"/>
      <c r="J112" s="57"/>
      <c r="K112" s="57"/>
      <c r="L112" s="57"/>
      <c r="M112" s="57"/>
      <c r="N112" s="57"/>
    </row>
    <row r="113" spans="1:14" ht="54" customHeight="1" x14ac:dyDescent="0.3">
      <c r="A113" s="164"/>
      <c r="B113" s="107" t="s">
        <v>107</v>
      </c>
      <c r="C113" s="79" t="s">
        <v>426</v>
      </c>
      <c r="D113" s="108" t="s">
        <v>84</v>
      </c>
      <c r="E113" s="263">
        <f>Ведомственная!I149</f>
        <v>24.8</v>
      </c>
      <c r="F113" s="263">
        <f>Ведомственная!J149</f>
        <v>24.8</v>
      </c>
      <c r="G113" s="61">
        <f>Ведомственная!K149</f>
        <v>24.8</v>
      </c>
      <c r="H113" s="61">
        <f t="shared" si="3"/>
        <v>100</v>
      </c>
      <c r="I113" s="57"/>
      <c r="J113" s="57"/>
      <c r="K113" s="57"/>
      <c r="L113" s="57"/>
      <c r="M113" s="57"/>
      <c r="N113" s="57"/>
    </row>
    <row r="114" spans="1:14" ht="81.75" customHeight="1" x14ac:dyDescent="0.3">
      <c r="A114" s="211" t="s">
        <v>46</v>
      </c>
      <c r="B114" s="216" t="s">
        <v>233</v>
      </c>
      <c r="C114" s="209" t="s">
        <v>235</v>
      </c>
      <c r="D114" s="208"/>
      <c r="E114" s="262">
        <f>E116</f>
        <v>103.934</v>
      </c>
      <c r="F114" s="262">
        <f>F116</f>
        <v>103.934</v>
      </c>
      <c r="G114" s="376">
        <f>G115</f>
        <v>103.93333</v>
      </c>
      <c r="H114" s="376">
        <f t="shared" si="3"/>
        <v>99.999355360132398</v>
      </c>
      <c r="I114" s="57"/>
      <c r="J114" s="57"/>
      <c r="K114" s="57"/>
      <c r="L114" s="57"/>
      <c r="M114" s="57"/>
      <c r="N114" s="57"/>
    </row>
    <row r="115" spans="1:14" ht="57" customHeight="1" x14ac:dyDescent="0.3">
      <c r="A115" s="211"/>
      <c r="B115" s="333" t="s">
        <v>420</v>
      </c>
      <c r="C115" s="79" t="s">
        <v>421</v>
      </c>
      <c r="D115" s="108"/>
      <c r="E115" s="263">
        <f>E116</f>
        <v>103.934</v>
      </c>
      <c r="F115" s="263">
        <f>F116</f>
        <v>103.934</v>
      </c>
      <c r="G115" s="61">
        <f>G116</f>
        <v>103.93333</v>
      </c>
      <c r="H115" s="61">
        <f t="shared" si="3"/>
        <v>99.999355360132398</v>
      </c>
      <c r="I115" s="63"/>
      <c r="J115" s="63"/>
      <c r="K115" s="63"/>
      <c r="L115" s="63"/>
      <c r="M115" s="63"/>
      <c r="N115" s="63"/>
    </row>
    <row r="116" spans="1:14" ht="52.5" customHeight="1" x14ac:dyDescent="0.3">
      <c r="A116" s="164"/>
      <c r="B116" s="334" t="s">
        <v>150</v>
      </c>
      <c r="C116" s="79" t="s">
        <v>427</v>
      </c>
      <c r="D116" s="108"/>
      <c r="E116" s="263">
        <f>E117</f>
        <v>103.934</v>
      </c>
      <c r="F116" s="263">
        <f>F117</f>
        <v>103.934</v>
      </c>
      <c r="G116" s="61">
        <f>G117</f>
        <v>103.93333</v>
      </c>
      <c r="H116" s="61">
        <f t="shared" si="3"/>
        <v>99.999355360132398</v>
      </c>
      <c r="I116" s="57"/>
      <c r="J116" s="57"/>
      <c r="K116" s="57"/>
      <c r="L116" s="57"/>
      <c r="M116" s="57"/>
      <c r="N116" s="57"/>
    </row>
    <row r="117" spans="1:14" ht="61.5" customHeight="1" x14ac:dyDescent="0.3">
      <c r="A117" s="164"/>
      <c r="B117" s="107" t="s">
        <v>107</v>
      </c>
      <c r="C117" s="79" t="s">
        <v>427</v>
      </c>
      <c r="D117" s="108" t="s">
        <v>84</v>
      </c>
      <c r="E117" s="263">
        <f>Ведомственная!I153</f>
        <v>103.934</v>
      </c>
      <c r="F117" s="263">
        <f>Ведомственная!J153</f>
        <v>103.934</v>
      </c>
      <c r="G117" s="61">
        <f>Ведомственная!K153</f>
        <v>103.93333</v>
      </c>
      <c r="H117" s="61">
        <f t="shared" si="3"/>
        <v>99.999355360132398</v>
      </c>
      <c r="I117" s="57"/>
      <c r="J117" s="57"/>
      <c r="K117" s="57"/>
      <c r="L117" s="57"/>
      <c r="M117" s="57"/>
      <c r="N117" s="57"/>
    </row>
    <row r="118" spans="1:14" ht="66" customHeight="1" x14ac:dyDescent="0.3">
      <c r="A118" s="207" t="s">
        <v>72</v>
      </c>
      <c r="B118" s="212" t="s">
        <v>246</v>
      </c>
      <c r="C118" s="208" t="s">
        <v>247</v>
      </c>
      <c r="D118" s="208"/>
      <c r="E118" s="262">
        <f>E120</f>
        <v>61.564999999999998</v>
      </c>
      <c r="F118" s="262">
        <f>F120</f>
        <v>61.564999999999998</v>
      </c>
      <c r="G118" s="376">
        <f>G119</f>
        <v>61.564050000000002</v>
      </c>
      <c r="H118" s="376">
        <f t="shared" si="3"/>
        <v>99.998456915455208</v>
      </c>
      <c r="I118" s="57"/>
      <c r="J118" s="57"/>
      <c r="K118" s="57"/>
      <c r="L118" s="57"/>
      <c r="M118" s="57"/>
      <c r="N118" s="57"/>
    </row>
    <row r="119" spans="1:14" ht="32.25" customHeight="1" x14ac:dyDescent="0.3">
      <c r="A119" s="207"/>
      <c r="B119" s="107" t="s">
        <v>423</v>
      </c>
      <c r="C119" s="108" t="s">
        <v>422</v>
      </c>
      <c r="D119" s="108"/>
      <c r="E119" s="263">
        <f>E120</f>
        <v>61.564999999999998</v>
      </c>
      <c r="F119" s="263">
        <f>F120</f>
        <v>61.564999999999998</v>
      </c>
      <c r="G119" s="61">
        <f>G120</f>
        <v>61.564050000000002</v>
      </c>
      <c r="H119" s="61">
        <f t="shared" si="3"/>
        <v>99.998456915455208</v>
      </c>
      <c r="I119" s="63"/>
      <c r="J119" s="63"/>
      <c r="K119" s="63"/>
      <c r="L119" s="63"/>
      <c r="M119" s="63"/>
      <c r="N119" s="63"/>
    </row>
    <row r="120" spans="1:14" ht="59.25" customHeight="1" x14ac:dyDescent="0.3">
      <c r="A120" s="164"/>
      <c r="B120" s="204" t="s">
        <v>151</v>
      </c>
      <c r="C120" s="108" t="s">
        <v>428</v>
      </c>
      <c r="D120" s="108"/>
      <c r="E120" s="263">
        <f>E121</f>
        <v>61.564999999999998</v>
      </c>
      <c r="F120" s="263">
        <f>F121</f>
        <v>61.564999999999998</v>
      </c>
      <c r="G120" s="61">
        <f>G121</f>
        <v>61.564050000000002</v>
      </c>
      <c r="H120" s="61">
        <f t="shared" si="3"/>
        <v>99.998456915455208</v>
      </c>
      <c r="I120" s="57"/>
      <c r="J120" s="57"/>
      <c r="K120" s="57"/>
      <c r="L120" s="57"/>
      <c r="M120" s="57"/>
      <c r="N120" s="57"/>
    </row>
    <row r="121" spans="1:14" ht="51" customHeight="1" x14ac:dyDescent="0.3">
      <c r="A121" s="164"/>
      <c r="B121" s="107" t="s">
        <v>107</v>
      </c>
      <c r="C121" s="108" t="s">
        <v>428</v>
      </c>
      <c r="D121" s="108" t="s">
        <v>84</v>
      </c>
      <c r="E121" s="263">
        <f>Ведомственная!I157</f>
        <v>61.564999999999998</v>
      </c>
      <c r="F121" s="263">
        <f>Ведомственная!J157</f>
        <v>61.564999999999998</v>
      </c>
      <c r="G121" s="61">
        <f>Ведомственная!K157</f>
        <v>61.564050000000002</v>
      </c>
      <c r="H121" s="61">
        <f t="shared" si="3"/>
        <v>99.998456915455208</v>
      </c>
      <c r="I121" s="57"/>
      <c r="J121" s="57"/>
      <c r="K121" s="57"/>
      <c r="L121" s="57"/>
      <c r="M121" s="57"/>
      <c r="N121" s="57"/>
    </row>
    <row r="122" spans="1:14" ht="58.5" customHeight="1" x14ac:dyDescent="0.3">
      <c r="A122" s="207" t="s">
        <v>174</v>
      </c>
      <c r="B122" s="337" t="s">
        <v>157</v>
      </c>
      <c r="C122" s="217" t="s">
        <v>248</v>
      </c>
      <c r="D122" s="213"/>
      <c r="E122" s="282">
        <f>E123+E126+E129+E132</f>
        <v>21306.427</v>
      </c>
      <c r="F122" s="282">
        <f>F123+F126+F129+F132</f>
        <v>21306.427</v>
      </c>
      <c r="G122" s="282">
        <f>G123+G126+G129+G132</f>
        <v>19844.825689999998</v>
      </c>
      <c r="H122" s="376">
        <f t="shared" si="3"/>
        <v>93.140091907479359</v>
      </c>
      <c r="I122" s="57"/>
      <c r="J122" s="57"/>
      <c r="K122" s="57"/>
      <c r="L122" s="57"/>
      <c r="M122" s="57"/>
      <c r="N122" s="57"/>
    </row>
    <row r="123" spans="1:14" ht="47.25" customHeight="1" x14ac:dyDescent="0.3">
      <c r="A123" s="35"/>
      <c r="B123" s="105" t="s">
        <v>158</v>
      </c>
      <c r="C123" s="32" t="s">
        <v>249</v>
      </c>
      <c r="D123" s="8"/>
      <c r="E123" s="59">
        <f t="shared" ref="E123:G124" si="9">E124</f>
        <v>412.65899999999999</v>
      </c>
      <c r="F123" s="59">
        <f t="shared" si="9"/>
        <v>412.65899999999999</v>
      </c>
      <c r="G123" s="59">
        <f t="shared" si="9"/>
        <v>412.65875999999997</v>
      </c>
      <c r="H123" s="61">
        <f t="shared" si="3"/>
        <v>99.999941840599618</v>
      </c>
      <c r="I123" s="57"/>
      <c r="J123" s="57"/>
      <c r="K123" s="57"/>
      <c r="L123" s="57"/>
      <c r="M123" s="57"/>
      <c r="N123" s="57"/>
    </row>
    <row r="124" spans="1:14" ht="47.25" customHeight="1" x14ac:dyDescent="0.3">
      <c r="A124" s="35"/>
      <c r="B124" s="194" t="s">
        <v>159</v>
      </c>
      <c r="C124" s="2" t="s">
        <v>250</v>
      </c>
      <c r="D124" s="2"/>
      <c r="E124" s="59">
        <f t="shared" si="9"/>
        <v>412.65899999999999</v>
      </c>
      <c r="F124" s="59">
        <f t="shared" si="9"/>
        <v>412.65899999999999</v>
      </c>
      <c r="G124" s="59">
        <f t="shared" si="9"/>
        <v>412.65875999999997</v>
      </c>
      <c r="H124" s="61">
        <f t="shared" si="3"/>
        <v>99.999941840599618</v>
      </c>
      <c r="I124" s="57"/>
      <c r="J124" s="57"/>
      <c r="K124" s="57"/>
      <c r="L124" s="57"/>
      <c r="M124" s="57"/>
      <c r="N124" s="57"/>
    </row>
    <row r="125" spans="1:14" ht="59.25" customHeight="1" x14ac:dyDescent="0.3">
      <c r="A125" s="35"/>
      <c r="B125" s="190" t="s">
        <v>107</v>
      </c>
      <c r="C125" s="2" t="s">
        <v>250</v>
      </c>
      <c r="D125" s="2" t="s">
        <v>84</v>
      </c>
      <c r="E125" s="59">
        <f>Ведомственная!I167</f>
        <v>412.65899999999999</v>
      </c>
      <c r="F125" s="59">
        <f>Ведомственная!J167</f>
        <v>412.65899999999999</v>
      </c>
      <c r="G125" s="61">
        <f>Ведомственная!K167</f>
        <v>412.65875999999997</v>
      </c>
      <c r="H125" s="61">
        <f t="shared" si="3"/>
        <v>99.999941840599618</v>
      </c>
      <c r="I125" s="57"/>
      <c r="J125" s="57"/>
      <c r="K125" s="57"/>
      <c r="L125" s="57"/>
      <c r="M125" s="57"/>
      <c r="N125" s="57"/>
    </row>
    <row r="126" spans="1:14" ht="126" customHeight="1" x14ac:dyDescent="0.3">
      <c r="A126" s="35"/>
      <c r="B126" s="117" t="s">
        <v>412</v>
      </c>
      <c r="C126" s="32" t="s">
        <v>251</v>
      </c>
      <c r="D126" s="8"/>
      <c r="E126" s="59">
        <f t="shared" ref="E126:G127" si="10">E127</f>
        <v>15346.4</v>
      </c>
      <c r="F126" s="59">
        <f t="shared" si="10"/>
        <v>15346.4</v>
      </c>
      <c r="G126" s="61">
        <f t="shared" si="10"/>
        <v>15346.4</v>
      </c>
      <c r="H126" s="61">
        <f t="shared" si="3"/>
        <v>100</v>
      </c>
      <c r="I126" s="57"/>
      <c r="J126" s="57"/>
      <c r="K126" s="57"/>
      <c r="L126" s="57"/>
      <c r="M126" s="57"/>
      <c r="N126" s="57"/>
    </row>
    <row r="127" spans="1:14" ht="153.75" customHeight="1" x14ac:dyDescent="0.3">
      <c r="A127" s="35"/>
      <c r="B127" s="116" t="s">
        <v>405</v>
      </c>
      <c r="C127" s="32" t="s">
        <v>255</v>
      </c>
      <c r="D127" s="8"/>
      <c r="E127" s="59">
        <f t="shared" si="10"/>
        <v>15346.4</v>
      </c>
      <c r="F127" s="59">
        <f t="shared" si="10"/>
        <v>15346.4</v>
      </c>
      <c r="G127" s="61">
        <f t="shared" si="10"/>
        <v>15346.4</v>
      </c>
      <c r="H127" s="61">
        <f t="shared" si="3"/>
        <v>100</v>
      </c>
      <c r="I127" s="57"/>
      <c r="J127" s="57"/>
      <c r="K127" s="57"/>
      <c r="L127" s="57"/>
      <c r="M127" s="57"/>
      <c r="N127" s="57"/>
    </row>
    <row r="128" spans="1:14" ht="63.75" customHeight="1" x14ac:dyDescent="0.3">
      <c r="A128" s="35"/>
      <c r="B128" s="190" t="s">
        <v>93</v>
      </c>
      <c r="C128" s="32" t="s">
        <v>255</v>
      </c>
      <c r="D128" s="8" t="s">
        <v>91</v>
      </c>
      <c r="E128" s="59">
        <f>Ведомственная!I170</f>
        <v>15346.4</v>
      </c>
      <c r="F128" s="59">
        <f>Ведомственная!J170</f>
        <v>15346.4</v>
      </c>
      <c r="G128" s="61">
        <f>Ведомственная!K170</f>
        <v>15346.4</v>
      </c>
      <c r="H128" s="61">
        <f t="shared" si="3"/>
        <v>100</v>
      </c>
      <c r="I128" s="57"/>
      <c r="J128" s="57"/>
      <c r="K128" s="57"/>
      <c r="L128" s="57"/>
      <c r="M128" s="57"/>
      <c r="N128" s="57"/>
    </row>
    <row r="129" spans="1:14" ht="64.5" customHeight="1" x14ac:dyDescent="0.3">
      <c r="A129" s="35"/>
      <c r="B129" s="107" t="s">
        <v>195</v>
      </c>
      <c r="C129" s="32" t="s">
        <v>252</v>
      </c>
      <c r="D129" s="8"/>
      <c r="E129" s="59">
        <f t="shared" ref="E129:G130" si="11">E130</f>
        <v>1461.6</v>
      </c>
      <c r="F129" s="59">
        <f t="shared" si="11"/>
        <v>1461.6</v>
      </c>
      <c r="G129" s="61">
        <f t="shared" si="11"/>
        <v>0</v>
      </c>
      <c r="H129" s="61">
        <f t="shared" si="3"/>
        <v>0</v>
      </c>
      <c r="I129" s="57"/>
      <c r="J129" s="57"/>
      <c r="K129" s="57"/>
      <c r="L129" s="57"/>
      <c r="M129" s="57"/>
      <c r="N129" s="57"/>
    </row>
    <row r="130" spans="1:14" ht="174" customHeight="1" x14ac:dyDescent="0.3">
      <c r="A130" s="35"/>
      <c r="B130" s="161" t="s">
        <v>457</v>
      </c>
      <c r="C130" s="32" t="s">
        <v>254</v>
      </c>
      <c r="D130" s="8"/>
      <c r="E130" s="59">
        <f t="shared" si="11"/>
        <v>1461.6</v>
      </c>
      <c r="F130" s="59">
        <f t="shared" si="11"/>
        <v>1461.6</v>
      </c>
      <c r="G130" s="61">
        <f t="shared" si="11"/>
        <v>0</v>
      </c>
      <c r="H130" s="61">
        <f t="shared" si="3"/>
        <v>0</v>
      </c>
      <c r="I130" s="57"/>
      <c r="J130" s="57"/>
      <c r="K130" s="57"/>
      <c r="L130" s="57"/>
      <c r="M130" s="57"/>
      <c r="N130" s="57"/>
    </row>
    <row r="131" spans="1:14" ht="54" customHeight="1" x14ac:dyDescent="0.3">
      <c r="A131" s="35"/>
      <c r="B131" s="190" t="s">
        <v>107</v>
      </c>
      <c r="C131" s="32" t="s">
        <v>254</v>
      </c>
      <c r="D131" s="8" t="s">
        <v>84</v>
      </c>
      <c r="E131" s="61">
        <f>Ведомственная!I173</f>
        <v>1461.6</v>
      </c>
      <c r="F131" s="61">
        <f>Ведомственная!J173</f>
        <v>1461.6</v>
      </c>
      <c r="G131" s="61">
        <f>Ведомственная!K173</f>
        <v>0</v>
      </c>
      <c r="H131" s="61">
        <f t="shared" si="3"/>
        <v>0</v>
      </c>
      <c r="I131" s="57"/>
      <c r="J131" s="57"/>
      <c r="K131" s="57"/>
      <c r="L131" s="57"/>
      <c r="M131" s="57"/>
      <c r="N131" s="57"/>
    </row>
    <row r="132" spans="1:14" ht="51.75" customHeight="1" x14ac:dyDescent="0.3">
      <c r="A132" s="35"/>
      <c r="B132" s="105" t="s">
        <v>133</v>
      </c>
      <c r="C132" s="71" t="s">
        <v>253</v>
      </c>
      <c r="D132" s="29"/>
      <c r="E132" s="61">
        <f>E133</f>
        <v>4085.768</v>
      </c>
      <c r="F132" s="61">
        <f>F133</f>
        <v>4085.768</v>
      </c>
      <c r="G132" s="61">
        <f>G133</f>
        <v>4085.7669299999998</v>
      </c>
      <c r="H132" s="61">
        <f t="shared" si="3"/>
        <v>99.99997381153311</v>
      </c>
      <c r="I132" s="57"/>
      <c r="J132" s="57"/>
      <c r="K132" s="57"/>
      <c r="L132" s="57"/>
      <c r="M132" s="57"/>
      <c r="N132" s="57"/>
    </row>
    <row r="133" spans="1:14" ht="70.5" customHeight="1" x14ac:dyDescent="0.3">
      <c r="A133" s="35"/>
      <c r="B133" s="14" t="s">
        <v>98</v>
      </c>
      <c r="C133" s="33" t="s">
        <v>256</v>
      </c>
      <c r="D133" s="29"/>
      <c r="E133" s="61">
        <f>E134+E135</f>
        <v>4085.768</v>
      </c>
      <c r="F133" s="61">
        <f>F134+F135</f>
        <v>4085.768</v>
      </c>
      <c r="G133" s="61">
        <f>G134+G135</f>
        <v>4085.7669299999998</v>
      </c>
      <c r="H133" s="61">
        <f t="shared" si="3"/>
        <v>99.99997381153311</v>
      </c>
      <c r="I133" s="57"/>
      <c r="J133" s="57"/>
      <c r="K133" s="57"/>
      <c r="L133" s="57"/>
      <c r="M133" s="57"/>
      <c r="N133" s="57"/>
    </row>
    <row r="134" spans="1:14" ht="32.25" customHeight="1" x14ac:dyDescent="0.3">
      <c r="A134" s="35"/>
      <c r="B134" s="148" t="s">
        <v>86</v>
      </c>
      <c r="C134" s="33" t="s">
        <v>256</v>
      </c>
      <c r="D134" s="33" t="s">
        <v>87</v>
      </c>
      <c r="E134" s="61">
        <f>Ведомственная!I176</f>
        <v>3766.4940000000001</v>
      </c>
      <c r="F134" s="61">
        <f>Ведомственная!J176</f>
        <v>3766.4940000000001</v>
      </c>
      <c r="G134" s="61">
        <f>Ведомственная!K176</f>
        <v>3766.4936299999999</v>
      </c>
      <c r="H134" s="61">
        <f t="shared" si="3"/>
        <v>99.999990176540834</v>
      </c>
      <c r="I134" s="57"/>
      <c r="J134" s="57"/>
      <c r="K134" s="57"/>
      <c r="L134" s="57"/>
      <c r="M134" s="57"/>
      <c r="N134" s="57"/>
    </row>
    <row r="135" spans="1:14" ht="60" customHeight="1" x14ac:dyDescent="0.3">
      <c r="A135" s="35"/>
      <c r="B135" s="265" t="s">
        <v>107</v>
      </c>
      <c r="C135" s="33" t="s">
        <v>256</v>
      </c>
      <c r="D135" s="33" t="s">
        <v>84</v>
      </c>
      <c r="E135" s="61">
        <f>Ведомственная!I177</f>
        <v>319.274</v>
      </c>
      <c r="F135" s="61">
        <f>Ведомственная!J177</f>
        <v>319.274</v>
      </c>
      <c r="G135" s="61">
        <f>Ведомственная!K177</f>
        <v>319.27330000000001</v>
      </c>
      <c r="H135" s="61">
        <f t="shared" si="3"/>
        <v>99.999780752582424</v>
      </c>
      <c r="I135" s="57"/>
      <c r="J135" s="57"/>
      <c r="K135" s="57"/>
      <c r="L135" s="57"/>
      <c r="M135" s="57"/>
      <c r="N135" s="57"/>
    </row>
    <row r="136" spans="1:14" ht="63" customHeight="1" x14ac:dyDescent="0.3">
      <c r="A136" s="207" t="s">
        <v>175</v>
      </c>
      <c r="B136" s="338" t="s">
        <v>257</v>
      </c>
      <c r="C136" s="209" t="s">
        <v>258</v>
      </c>
      <c r="D136" s="209"/>
      <c r="E136" s="210">
        <f>E137+E141</f>
        <v>3330.335</v>
      </c>
      <c r="F136" s="210">
        <f>F137+F141</f>
        <v>3330.335</v>
      </c>
      <c r="G136" s="210">
        <f>G137+G141</f>
        <v>165</v>
      </c>
      <c r="H136" s="61">
        <f t="shared" si="3"/>
        <v>4.9544565336520199</v>
      </c>
      <c r="I136" s="57"/>
      <c r="J136" s="57"/>
      <c r="K136" s="57"/>
      <c r="L136" s="57"/>
      <c r="M136" s="57"/>
      <c r="N136" s="57"/>
    </row>
    <row r="137" spans="1:14" ht="63" customHeight="1" x14ac:dyDescent="0.3">
      <c r="A137" s="164"/>
      <c r="B137" s="201" t="s">
        <v>148</v>
      </c>
      <c r="C137" s="79" t="s">
        <v>259</v>
      </c>
      <c r="D137" s="79"/>
      <c r="E137" s="202">
        <f>E138</f>
        <v>165</v>
      </c>
      <c r="F137" s="202">
        <f>F138</f>
        <v>165</v>
      </c>
      <c r="G137" s="202">
        <f>G138</f>
        <v>165</v>
      </c>
      <c r="H137" s="61">
        <f t="shared" si="3"/>
        <v>100</v>
      </c>
      <c r="I137" s="57"/>
      <c r="J137" s="57"/>
      <c r="K137" s="57"/>
      <c r="L137" s="57"/>
      <c r="M137" s="57"/>
      <c r="N137" s="57"/>
    </row>
    <row r="138" spans="1:14" ht="63" customHeight="1" x14ac:dyDescent="0.3">
      <c r="A138" s="164"/>
      <c r="B138" s="334" t="s">
        <v>160</v>
      </c>
      <c r="C138" s="79" t="s">
        <v>261</v>
      </c>
      <c r="D138" s="79"/>
      <c r="E138" s="202">
        <f>E139+E140</f>
        <v>165</v>
      </c>
      <c r="F138" s="202">
        <f>F139+F140</f>
        <v>165</v>
      </c>
      <c r="G138" s="202">
        <f>G139+G140</f>
        <v>165</v>
      </c>
      <c r="H138" s="61">
        <f t="shared" si="3"/>
        <v>100</v>
      </c>
      <c r="I138" s="57"/>
      <c r="J138" s="57"/>
      <c r="K138" s="57"/>
      <c r="L138" s="57"/>
      <c r="M138" s="57"/>
      <c r="N138" s="57"/>
    </row>
    <row r="139" spans="1:14" ht="63" customHeight="1" x14ac:dyDescent="0.3">
      <c r="A139" s="164"/>
      <c r="B139" s="107" t="s">
        <v>107</v>
      </c>
      <c r="C139" s="79" t="s">
        <v>261</v>
      </c>
      <c r="D139" s="79" t="s">
        <v>84</v>
      </c>
      <c r="E139" s="202">
        <f>Ведомственная!I547</f>
        <v>65</v>
      </c>
      <c r="F139" s="202">
        <f>Ведомственная!J547</f>
        <v>65</v>
      </c>
      <c r="G139" s="61">
        <f>Ведомственная!K547</f>
        <v>65</v>
      </c>
      <c r="H139" s="61">
        <f t="shared" si="3"/>
        <v>100</v>
      </c>
      <c r="I139" s="57"/>
      <c r="J139" s="57"/>
      <c r="K139" s="57"/>
      <c r="L139" s="57"/>
      <c r="M139" s="57"/>
      <c r="N139" s="57"/>
    </row>
    <row r="140" spans="1:14" ht="35.25" customHeight="1" x14ac:dyDescent="0.3">
      <c r="A140" s="164"/>
      <c r="B140" s="122" t="s">
        <v>111</v>
      </c>
      <c r="C140" s="79" t="s">
        <v>261</v>
      </c>
      <c r="D140" s="79" t="s">
        <v>110</v>
      </c>
      <c r="E140" s="202">
        <f>Ведомственная!I548</f>
        <v>100</v>
      </c>
      <c r="F140" s="202">
        <f>Ведомственная!J548</f>
        <v>100</v>
      </c>
      <c r="G140" s="61">
        <f>Ведомственная!K548</f>
        <v>100</v>
      </c>
      <c r="H140" s="61">
        <f t="shared" si="3"/>
        <v>100</v>
      </c>
      <c r="I140" s="57"/>
      <c r="J140" s="57"/>
      <c r="K140" s="57"/>
      <c r="L140" s="57"/>
      <c r="M140" s="57"/>
      <c r="N140" s="57"/>
    </row>
    <row r="141" spans="1:14" ht="63" customHeight="1" x14ac:dyDescent="0.3">
      <c r="A141" s="164"/>
      <c r="B141" s="107" t="s">
        <v>161</v>
      </c>
      <c r="C141" s="79" t="s">
        <v>260</v>
      </c>
      <c r="D141" s="79"/>
      <c r="E141" s="202">
        <f t="shared" ref="E141:G142" si="12">E142</f>
        <v>3165.335</v>
      </c>
      <c r="F141" s="202">
        <f t="shared" si="12"/>
        <v>3165.335</v>
      </c>
      <c r="G141" s="202">
        <f t="shared" si="12"/>
        <v>0</v>
      </c>
      <c r="H141" s="61">
        <f t="shared" si="3"/>
        <v>0</v>
      </c>
      <c r="I141" s="57"/>
      <c r="J141" s="57"/>
      <c r="K141" s="57"/>
      <c r="L141" s="57"/>
      <c r="M141" s="57"/>
      <c r="N141" s="57"/>
    </row>
    <row r="142" spans="1:14" ht="56.25" customHeight="1" x14ac:dyDescent="0.3">
      <c r="A142" s="164"/>
      <c r="B142" s="107" t="s">
        <v>162</v>
      </c>
      <c r="C142" s="79" t="s">
        <v>262</v>
      </c>
      <c r="D142" s="79"/>
      <c r="E142" s="202">
        <f t="shared" si="12"/>
        <v>3165.335</v>
      </c>
      <c r="F142" s="202">
        <f t="shared" si="12"/>
        <v>3165.335</v>
      </c>
      <c r="G142" s="202">
        <f t="shared" si="12"/>
        <v>0</v>
      </c>
      <c r="H142" s="61">
        <f t="shared" si="3"/>
        <v>0</v>
      </c>
      <c r="I142" s="57"/>
      <c r="J142" s="57"/>
      <c r="K142" s="57"/>
      <c r="L142" s="57"/>
      <c r="M142" s="57"/>
      <c r="N142" s="57"/>
    </row>
    <row r="143" spans="1:14" ht="51" customHeight="1" x14ac:dyDescent="0.3">
      <c r="A143" s="164"/>
      <c r="B143" s="107" t="s">
        <v>107</v>
      </c>
      <c r="C143" s="79" t="s">
        <v>262</v>
      </c>
      <c r="D143" s="79" t="s">
        <v>84</v>
      </c>
      <c r="E143" s="202">
        <f>Ведомственная!I182</f>
        <v>3165.335</v>
      </c>
      <c r="F143" s="202">
        <f>Ведомственная!J182</f>
        <v>3165.335</v>
      </c>
      <c r="G143" s="61">
        <f>Ведомственная!K182</f>
        <v>0</v>
      </c>
      <c r="H143" s="61">
        <f t="shared" si="3"/>
        <v>0</v>
      </c>
      <c r="I143" s="57"/>
      <c r="J143" s="57"/>
      <c r="K143" s="57"/>
      <c r="L143" s="57"/>
      <c r="M143" s="57"/>
      <c r="N143" s="57"/>
    </row>
    <row r="144" spans="1:14" ht="87.75" customHeight="1" x14ac:dyDescent="0.3">
      <c r="A144" s="211" t="s">
        <v>176</v>
      </c>
      <c r="B144" s="338" t="s">
        <v>263</v>
      </c>
      <c r="C144" s="209" t="s">
        <v>264</v>
      </c>
      <c r="D144" s="212"/>
      <c r="E144" s="210">
        <f>E146</f>
        <v>11639.564000000002</v>
      </c>
      <c r="F144" s="210">
        <f>F146</f>
        <v>11639.564</v>
      </c>
      <c r="G144" s="210">
        <f>G146</f>
        <v>11610.669130000002</v>
      </c>
      <c r="H144" s="376">
        <f t="shared" ref="H144:H207" si="13">G144/F144*100</f>
        <v>99.751752986623913</v>
      </c>
      <c r="I144" s="57"/>
      <c r="J144" s="57"/>
      <c r="K144" s="57"/>
      <c r="L144" s="57"/>
      <c r="M144" s="57"/>
      <c r="N144" s="57"/>
    </row>
    <row r="145" spans="1:14" ht="42.75" customHeight="1" x14ac:dyDescent="0.3">
      <c r="A145" s="211"/>
      <c r="B145" s="201" t="s">
        <v>430</v>
      </c>
      <c r="C145" s="79" t="s">
        <v>429</v>
      </c>
      <c r="D145" s="107"/>
      <c r="E145" s="202">
        <f>E146</f>
        <v>11639.564000000002</v>
      </c>
      <c r="F145" s="202">
        <f>F146</f>
        <v>11639.564</v>
      </c>
      <c r="G145" s="202">
        <f>G146</f>
        <v>11610.669130000002</v>
      </c>
      <c r="H145" s="61">
        <f t="shared" si="13"/>
        <v>99.751752986623913</v>
      </c>
      <c r="I145" s="63"/>
      <c r="J145" s="63"/>
      <c r="K145" s="63"/>
      <c r="L145" s="63"/>
      <c r="M145" s="63"/>
      <c r="N145" s="63"/>
    </row>
    <row r="146" spans="1:14" ht="42.75" customHeight="1" x14ac:dyDescent="0.3">
      <c r="A146" s="211"/>
      <c r="B146" s="365" t="s">
        <v>98</v>
      </c>
      <c r="C146" s="89" t="s">
        <v>431</v>
      </c>
      <c r="D146" s="345"/>
      <c r="E146" s="263">
        <f>E147+E148+E149</f>
        <v>11639.564000000002</v>
      </c>
      <c r="F146" s="263">
        <f>F147+F148+F149</f>
        <v>11639.564</v>
      </c>
      <c r="G146" s="263">
        <f>G147+G148+G149</f>
        <v>11610.669130000002</v>
      </c>
      <c r="H146" s="61">
        <f t="shared" si="13"/>
        <v>99.751752986623913</v>
      </c>
      <c r="I146" s="63"/>
      <c r="J146" s="63"/>
      <c r="K146" s="63"/>
      <c r="L146" s="63"/>
      <c r="M146" s="63"/>
      <c r="N146" s="63"/>
    </row>
    <row r="147" spans="1:14" ht="42.75" customHeight="1" x14ac:dyDescent="0.3">
      <c r="A147" s="211"/>
      <c r="B147" s="148" t="s">
        <v>86</v>
      </c>
      <c r="C147" s="89" t="s">
        <v>431</v>
      </c>
      <c r="D147" s="345" t="s">
        <v>87</v>
      </c>
      <c r="E147" s="263">
        <f>Ведомственная!I187</f>
        <v>10490.324000000001</v>
      </c>
      <c r="F147" s="263">
        <f>Ведомственная!J187</f>
        <v>10490.324000000001</v>
      </c>
      <c r="G147" s="61">
        <f>Ведомственная!K187</f>
        <v>10490.324000000001</v>
      </c>
      <c r="H147" s="61">
        <f t="shared" si="13"/>
        <v>100</v>
      </c>
      <c r="I147" s="63"/>
      <c r="J147" s="63"/>
      <c r="K147" s="63"/>
      <c r="L147" s="63"/>
      <c r="M147" s="63"/>
      <c r="N147" s="63"/>
    </row>
    <row r="148" spans="1:14" ht="42.75" customHeight="1" x14ac:dyDescent="0.3">
      <c r="A148" s="211"/>
      <c r="B148" s="345" t="s">
        <v>107</v>
      </c>
      <c r="C148" s="89" t="s">
        <v>431</v>
      </c>
      <c r="D148" s="345" t="s">
        <v>84</v>
      </c>
      <c r="E148" s="263">
        <f>Ведомственная!I188</f>
        <v>1146.8520000000001</v>
      </c>
      <c r="F148" s="263">
        <f>Ведомственная!J188</f>
        <v>1146.8519999999999</v>
      </c>
      <c r="G148" s="61">
        <f>Ведомственная!K188</f>
        <v>1117.95713</v>
      </c>
      <c r="H148" s="61">
        <f t="shared" si="13"/>
        <v>97.480505767091145</v>
      </c>
      <c r="I148" s="63"/>
      <c r="J148" s="63"/>
      <c r="K148" s="63"/>
      <c r="L148" s="63"/>
      <c r="M148" s="63"/>
      <c r="N148" s="63"/>
    </row>
    <row r="149" spans="1:14" ht="42.75" customHeight="1" x14ac:dyDescent="0.3">
      <c r="A149" s="211"/>
      <c r="B149" s="345" t="s">
        <v>190</v>
      </c>
      <c r="C149" s="89" t="s">
        <v>431</v>
      </c>
      <c r="D149" s="345" t="s">
        <v>85</v>
      </c>
      <c r="E149" s="263">
        <f>Ведомственная!I189</f>
        <v>2.3879999999999999</v>
      </c>
      <c r="F149" s="263">
        <f>Ведомственная!J189</f>
        <v>2.3879999999999999</v>
      </c>
      <c r="G149" s="61">
        <f>Ведомственная!K189</f>
        <v>2.3879999999999999</v>
      </c>
      <c r="H149" s="61">
        <f t="shared" si="13"/>
        <v>100</v>
      </c>
      <c r="I149" s="63"/>
      <c r="J149" s="63"/>
      <c r="K149" s="63"/>
      <c r="L149" s="63"/>
      <c r="M149" s="63"/>
      <c r="N149" s="63"/>
    </row>
    <row r="150" spans="1:14" ht="101.25" customHeight="1" x14ac:dyDescent="0.3">
      <c r="A150" s="211" t="s">
        <v>177</v>
      </c>
      <c r="B150" s="212" t="s">
        <v>509</v>
      </c>
      <c r="C150" s="349" t="s">
        <v>407</v>
      </c>
      <c r="D150" s="261"/>
      <c r="E150" s="262">
        <f t="shared" ref="E150:G152" si="14">E151</f>
        <v>87.89</v>
      </c>
      <c r="F150" s="262">
        <f t="shared" si="14"/>
        <v>87.89</v>
      </c>
      <c r="G150" s="376">
        <f t="shared" si="14"/>
        <v>87.889179999999996</v>
      </c>
      <c r="H150" s="376">
        <f t="shared" si="13"/>
        <v>99.999067015587656</v>
      </c>
      <c r="I150" s="57"/>
      <c r="J150" s="57"/>
      <c r="K150" s="57"/>
      <c r="L150" s="57"/>
      <c r="M150" s="57"/>
      <c r="N150" s="57"/>
    </row>
    <row r="151" spans="1:14" ht="39" customHeight="1" x14ac:dyDescent="0.3">
      <c r="A151" s="164"/>
      <c r="B151" s="330" t="s">
        <v>491</v>
      </c>
      <c r="C151" s="89" t="s">
        <v>490</v>
      </c>
      <c r="D151" s="330"/>
      <c r="E151" s="263">
        <f t="shared" si="14"/>
        <v>87.89</v>
      </c>
      <c r="F151" s="263">
        <f t="shared" si="14"/>
        <v>87.89</v>
      </c>
      <c r="G151" s="61">
        <f t="shared" si="14"/>
        <v>87.889179999999996</v>
      </c>
      <c r="H151" s="61">
        <f t="shared" si="13"/>
        <v>99.999067015587656</v>
      </c>
      <c r="I151" s="57"/>
      <c r="J151" s="57"/>
      <c r="K151" s="57"/>
      <c r="L151" s="57"/>
      <c r="M151" s="57"/>
      <c r="N151" s="57"/>
    </row>
    <row r="152" spans="1:14" ht="80.25" customHeight="1" x14ac:dyDescent="0.3">
      <c r="A152" s="164"/>
      <c r="B152" s="330" t="s">
        <v>510</v>
      </c>
      <c r="C152" s="89" t="s">
        <v>511</v>
      </c>
      <c r="D152" s="330"/>
      <c r="E152" s="263">
        <f t="shared" si="14"/>
        <v>87.89</v>
      </c>
      <c r="F152" s="263">
        <f t="shared" si="14"/>
        <v>87.89</v>
      </c>
      <c r="G152" s="61">
        <f t="shared" si="14"/>
        <v>87.889179999999996</v>
      </c>
      <c r="H152" s="61">
        <f t="shared" si="13"/>
        <v>99.999067015587656</v>
      </c>
      <c r="I152" s="57"/>
      <c r="J152" s="57"/>
      <c r="K152" s="57"/>
      <c r="L152" s="57"/>
      <c r="M152" s="57"/>
      <c r="N152" s="57"/>
    </row>
    <row r="153" spans="1:14" ht="39" customHeight="1" x14ac:dyDescent="0.3">
      <c r="A153" s="164"/>
      <c r="B153" s="330" t="s">
        <v>107</v>
      </c>
      <c r="C153" s="89" t="s">
        <v>511</v>
      </c>
      <c r="D153" s="330" t="s">
        <v>84</v>
      </c>
      <c r="E153" s="263">
        <f>Ведомственная!I101</f>
        <v>87.89</v>
      </c>
      <c r="F153" s="263">
        <f>Ведомственная!J101</f>
        <v>87.89</v>
      </c>
      <c r="G153" s="61">
        <f>Ведомственная!K101</f>
        <v>87.889179999999996</v>
      </c>
      <c r="H153" s="61">
        <f t="shared" si="13"/>
        <v>99.999067015587656</v>
      </c>
      <c r="I153" s="57"/>
      <c r="J153" s="57"/>
      <c r="K153" s="57"/>
      <c r="L153" s="57"/>
      <c r="M153" s="57"/>
      <c r="N153" s="57"/>
    </row>
    <row r="154" spans="1:14" ht="77.25" customHeight="1" x14ac:dyDescent="0.3">
      <c r="A154" s="211" t="s">
        <v>178</v>
      </c>
      <c r="B154" s="212" t="s">
        <v>265</v>
      </c>
      <c r="C154" s="212" t="s">
        <v>266</v>
      </c>
      <c r="D154" s="212"/>
      <c r="E154" s="282">
        <f>E156</f>
        <v>450</v>
      </c>
      <c r="F154" s="282">
        <f>F156</f>
        <v>450</v>
      </c>
      <c r="G154" s="376">
        <f>G155</f>
        <v>449.99799999999999</v>
      </c>
      <c r="H154" s="376">
        <f t="shared" si="13"/>
        <v>99.99955555555556</v>
      </c>
      <c r="I154" s="57"/>
      <c r="J154" s="57"/>
      <c r="K154" s="57"/>
      <c r="L154" s="57"/>
      <c r="M154" s="57"/>
      <c r="N154" s="57"/>
    </row>
    <row r="155" spans="1:14" ht="42.75" customHeight="1" x14ac:dyDescent="0.3">
      <c r="A155" s="211"/>
      <c r="B155" s="107" t="s">
        <v>433</v>
      </c>
      <c r="C155" s="107" t="s">
        <v>434</v>
      </c>
      <c r="D155" s="107"/>
      <c r="E155" s="283">
        <f>E156</f>
        <v>450</v>
      </c>
      <c r="F155" s="283">
        <f>F156</f>
        <v>450</v>
      </c>
      <c r="G155" s="61">
        <f>G156</f>
        <v>449.99799999999999</v>
      </c>
      <c r="H155" s="61">
        <f t="shared" si="13"/>
        <v>99.99955555555556</v>
      </c>
      <c r="I155" s="63"/>
      <c r="J155" s="63"/>
      <c r="K155" s="63"/>
      <c r="L155" s="63"/>
      <c r="M155" s="63"/>
      <c r="N155" s="63"/>
    </row>
    <row r="156" spans="1:14" ht="64.5" customHeight="1" x14ac:dyDescent="0.3">
      <c r="A156" s="164"/>
      <c r="B156" s="107" t="s">
        <v>204</v>
      </c>
      <c r="C156" s="107" t="s">
        <v>432</v>
      </c>
      <c r="D156" s="107"/>
      <c r="E156" s="263">
        <f>E157</f>
        <v>450</v>
      </c>
      <c r="F156" s="263">
        <f>F157</f>
        <v>450</v>
      </c>
      <c r="G156" s="61">
        <f>G157</f>
        <v>449.99799999999999</v>
      </c>
      <c r="H156" s="61">
        <f t="shared" si="13"/>
        <v>99.99955555555556</v>
      </c>
      <c r="I156" s="57"/>
      <c r="J156" s="57"/>
      <c r="K156" s="57"/>
      <c r="L156" s="57"/>
      <c r="M156" s="57"/>
      <c r="N156" s="57"/>
    </row>
    <row r="157" spans="1:14" ht="53.25" customHeight="1" x14ac:dyDescent="0.3">
      <c r="A157" s="164"/>
      <c r="B157" s="107" t="s">
        <v>107</v>
      </c>
      <c r="C157" s="107" t="s">
        <v>432</v>
      </c>
      <c r="D157" s="107" t="s">
        <v>84</v>
      </c>
      <c r="E157" s="263">
        <f>Ведомственная!I193</f>
        <v>450</v>
      </c>
      <c r="F157" s="263">
        <f>Ведомственная!J193</f>
        <v>450</v>
      </c>
      <c r="G157" s="61">
        <f>Ведомственная!K193</f>
        <v>449.99799999999999</v>
      </c>
      <c r="H157" s="61">
        <f t="shared" si="13"/>
        <v>99.99955555555556</v>
      </c>
      <c r="I157" s="57"/>
      <c r="J157" s="57"/>
      <c r="K157" s="57"/>
      <c r="L157" s="57"/>
      <c r="M157" s="57"/>
      <c r="N157" s="57"/>
    </row>
    <row r="158" spans="1:14" ht="55.5" customHeight="1" x14ac:dyDescent="0.3">
      <c r="A158" s="207" t="s">
        <v>179</v>
      </c>
      <c r="B158" s="339" t="s">
        <v>163</v>
      </c>
      <c r="C158" s="220" t="s">
        <v>267</v>
      </c>
      <c r="D158" s="209"/>
      <c r="E158" s="210">
        <f>E162+E165+E159</f>
        <v>7039.8850000000002</v>
      </c>
      <c r="F158" s="210">
        <f>F162+F165+F159</f>
        <v>7039.8850000000002</v>
      </c>
      <c r="G158" s="210">
        <f>G162+G165+G159</f>
        <v>7039.8845799999999</v>
      </c>
      <c r="H158" s="61">
        <f t="shared" si="13"/>
        <v>99.999994033993445</v>
      </c>
      <c r="I158" s="57"/>
      <c r="J158" s="57"/>
      <c r="K158" s="57"/>
      <c r="L158" s="57"/>
      <c r="M158" s="57"/>
      <c r="N158" s="57"/>
    </row>
    <row r="159" spans="1:14" ht="55.5" customHeight="1" x14ac:dyDescent="0.3">
      <c r="A159" s="207"/>
      <c r="B159" s="103" t="s">
        <v>500</v>
      </c>
      <c r="C159" s="77" t="s">
        <v>499</v>
      </c>
      <c r="D159" s="29"/>
      <c r="E159" s="202">
        <f t="shared" ref="E159:G160" si="15">E160</f>
        <v>2099.4</v>
      </c>
      <c r="F159" s="202">
        <f t="shared" si="15"/>
        <v>2099.4</v>
      </c>
      <c r="G159" s="202">
        <f t="shared" si="15"/>
        <v>2099.4</v>
      </c>
      <c r="H159" s="61">
        <f t="shared" si="13"/>
        <v>100</v>
      </c>
      <c r="I159" s="63"/>
      <c r="J159" s="63"/>
      <c r="K159" s="63"/>
      <c r="L159" s="63"/>
      <c r="M159" s="63"/>
      <c r="N159" s="63"/>
    </row>
    <row r="160" spans="1:14" ht="81.75" customHeight="1" x14ac:dyDescent="0.3">
      <c r="A160" s="207"/>
      <c r="B160" s="103" t="s">
        <v>501</v>
      </c>
      <c r="C160" s="77" t="s">
        <v>502</v>
      </c>
      <c r="D160" s="29"/>
      <c r="E160" s="202">
        <f t="shared" si="15"/>
        <v>2099.4</v>
      </c>
      <c r="F160" s="202">
        <f t="shared" si="15"/>
        <v>2099.4</v>
      </c>
      <c r="G160" s="202">
        <f t="shared" si="15"/>
        <v>2099.4</v>
      </c>
      <c r="H160" s="61">
        <f t="shared" si="13"/>
        <v>100</v>
      </c>
      <c r="I160" s="63"/>
      <c r="J160" s="63"/>
      <c r="K160" s="63"/>
      <c r="L160" s="63"/>
      <c r="M160" s="63"/>
      <c r="N160" s="63"/>
    </row>
    <row r="161" spans="1:14" ht="55.5" customHeight="1" x14ac:dyDescent="0.3">
      <c r="A161" s="207"/>
      <c r="B161" s="91" t="s">
        <v>107</v>
      </c>
      <c r="C161" s="77" t="s">
        <v>502</v>
      </c>
      <c r="D161" s="29" t="s">
        <v>84</v>
      </c>
      <c r="E161" s="202">
        <f>Ведомственная!I197</f>
        <v>2099.4</v>
      </c>
      <c r="F161" s="202">
        <f>Ведомственная!J197</f>
        <v>2099.4</v>
      </c>
      <c r="G161" s="61">
        <f>Ведомственная!K197</f>
        <v>2099.4</v>
      </c>
      <c r="H161" s="61">
        <f t="shared" si="13"/>
        <v>100</v>
      </c>
      <c r="I161" s="63"/>
      <c r="J161" s="63"/>
      <c r="K161" s="63"/>
      <c r="L161" s="63"/>
      <c r="M161" s="63"/>
      <c r="N161" s="63"/>
    </row>
    <row r="162" spans="1:14" ht="37.5" customHeight="1" x14ac:dyDescent="0.3">
      <c r="A162" s="39"/>
      <c r="B162" s="103" t="s">
        <v>164</v>
      </c>
      <c r="C162" s="77" t="s">
        <v>268</v>
      </c>
      <c r="D162" s="29"/>
      <c r="E162" s="61">
        <f t="shared" ref="E162:G163" si="16">E163</f>
        <v>537.6</v>
      </c>
      <c r="F162" s="61">
        <f t="shared" si="16"/>
        <v>537.6</v>
      </c>
      <c r="G162" s="61">
        <f t="shared" si="16"/>
        <v>537.6</v>
      </c>
      <c r="H162" s="61">
        <f t="shared" si="13"/>
        <v>100</v>
      </c>
      <c r="I162" s="57"/>
      <c r="J162" s="57"/>
      <c r="K162" s="57"/>
      <c r="L162" s="57"/>
      <c r="M162" s="57"/>
      <c r="N162" s="57"/>
    </row>
    <row r="163" spans="1:14" ht="37.5" customHeight="1" x14ac:dyDescent="0.3">
      <c r="A163" s="39"/>
      <c r="B163" s="97" t="s">
        <v>269</v>
      </c>
      <c r="C163" s="106" t="s">
        <v>270</v>
      </c>
      <c r="D163" s="29"/>
      <c r="E163" s="61">
        <f t="shared" si="16"/>
        <v>537.6</v>
      </c>
      <c r="F163" s="61">
        <f t="shared" si="16"/>
        <v>537.6</v>
      </c>
      <c r="G163" s="61">
        <f t="shared" si="16"/>
        <v>537.6</v>
      </c>
      <c r="H163" s="61">
        <f t="shared" si="13"/>
        <v>100</v>
      </c>
      <c r="I163" s="57"/>
      <c r="J163" s="57"/>
      <c r="K163" s="57"/>
      <c r="L163" s="57"/>
      <c r="M163" s="57"/>
      <c r="N163" s="57"/>
    </row>
    <row r="164" spans="1:14" ht="55.5" customHeight="1" x14ac:dyDescent="0.3">
      <c r="A164" s="40"/>
      <c r="B164" s="91" t="s">
        <v>107</v>
      </c>
      <c r="C164" s="106" t="s">
        <v>270</v>
      </c>
      <c r="D164" s="29" t="s">
        <v>84</v>
      </c>
      <c r="E164" s="61">
        <f>Ведомственная!I200</f>
        <v>537.6</v>
      </c>
      <c r="F164" s="61">
        <f>Ведомственная!J200</f>
        <v>537.6</v>
      </c>
      <c r="G164" s="61">
        <f>Ведомственная!K200</f>
        <v>537.6</v>
      </c>
      <c r="H164" s="61">
        <f t="shared" si="13"/>
        <v>100</v>
      </c>
      <c r="I164" s="57"/>
      <c r="J164" s="57"/>
      <c r="K164" s="57"/>
      <c r="L164" s="57"/>
      <c r="M164" s="57"/>
      <c r="N164" s="57"/>
    </row>
    <row r="165" spans="1:14" ht="58.5" customHeight="1" x14ac:dyDescent="0.3">
      <c r="A165" s="40"/>
      <c r="B165" s="148" t="s">
        <v>271</v>
      </c>
      <c r="C165" s="29" t="s">
        <v>272</v>
      </c>
      <c r="D165" s="29"/>
      <c r="E165" s="61">
        <f>E166</f>
        <v>4402.8850000000002</v>
      </c>
      <c r="F165" s="61">
        <f>F166</f>
        <v>4402.8850000000002</v>
      </c>
      <c r="G165" s="61">
        <f>G166</f>
        <v>4402.8845799999999</v>
      </c>
      <c r="H165" s="61">
        <f t="shared" si="13"/>
        <v>99.99999046080012</v>
      </c>
      <c r="I165" s="57"/>
      <c r="J165" s="57"/>
      <c r="K165" s="57"/>
      <c r="L165" s="57"/>
      <c r="M165" s="57"/>
      <c r="N165" s="57"/>
    </row>
    <row r="166" spans="1:14" ht="58.5" customHeight="1" x14ac:dyDescent="0.3">
      <c r="A166" s="40"/>
      <c r="B166" s="148" t="s">
        <v>98</v>
      </c>
      <c r="C166" s="29" t="s">
        <v>273</v>
      </c>
      <c r="D166" s="29"/>
      <c r="E166" s="61">
        <f>E167+E168</f>
        <v>4402.8850000000002</v>
      </c>
      <c r="F166" s="61">
        <f>F167+F168</f>
        <v>4402.8850000000002</v>
      </c>
      <c r="G166" s="61">
        <f>G167+G168</f>
        <v>4402.8845799999999</v>
      </c>
      <c r="H166" s="61">
        <f t="shared" si="13"/>
        <v>99.99999046080012</v>
      </c>
      <c r="I166" s="57"/>
      <c r="J166" s="57"/>
      <c r="K166" s="57"/>
      <c r="L166" s="57"/>
      <c r="M166" s="57"/>
      <c r="N166" s="57"/>
    </row>
    <row r="167" spans="1:14" ht="58.5" customHeight="1" x14ac:dyDescent="0.3">
      <c r="A167" s="40"/>
      <c r="B167" s="148" t="s">
        <v>86</v>
      </c>
      <c r="C167" s="29" t="s">
        <v>273</v>
      </c>
      <c r="D167" s="29" t="s">
        <v>87</v>
      </c>
      <c r="E167" s="61">
        <f>Ведомственная!I105</f>
        <v>3878.3510000000001</v>
      </c>
      <c r="F167" s="61">
        <f>Ведомственная!J105</f>
        <v>3878.3510000000006</v>
      </c>
      <c r="G167" s="390">
        <f>Ведомственная!K105</f>
        <v>3878.3510000000001</v>
      </c>
      <c r="H167" s="61">
        <f t="shared" si="13"/>
        <v>99.999999999999986</v>
      </c>
      <c r="I167" s="57"/>
      <c r="J167" s="57"/>
      <c r="K167" s="57"/>
      <c r="L167" s="57"/>
      <c r="M167" s="57"/>
      <c r="N167" s="57"/>
    </row>
    <row r="168" spans="1:14" ht="58.5" customHeight="1" x14ac:dyDescent="0.3">
      <c r="A168" s="40"/>
      <c r="B168" s="190" t="s">
        <v>107</v>
      </c>
      <c r="C168" s="29" t="s">
        <v>273</v>
      </c>
      <c r="D168" s="29" t="s">
        <v>84</v>
      </c>
      <c r="E168" s="61">
        <f>Ведомственная!I106</f>
        <v>524.53399999999999</v>
      </c>
      <c r="F168" s="61">
        <f>Ведомственная!J106</f>
        <v>524.53399999999999</v>
      </c>
      <c r="G168" s="390">
        <f>Ведомственная!K106</f>
        <v>524.53358000000003</v>
      </c>
      <c r="H168" s="61">
        <f t="shared" si="13"/>
        <v>99.999919928927397</v>
      </c>
      <c r="I168" s="57"/>
      <c r="J168" s="57"/>
      <c r="K168" s="57"/>
      <c r="L168" s="57"/>
      <c r="M168" s="57"/>
      <c r="N168" s="57"/>
    </row>
    <row r="169" spans="1:14" ht="100.5" customHeight="1" x14ac:dyDescent="0.3">
      <c r="A169" s="207" t="s">
        <v>180</v>
      </c>
      <c r="B169" s="340" t="s">
        <v>192</v>
      </c>
      <c r="C169" s="220" t="s">
        <v>274</v>
      </c>
      <c r="D169" s="106"/>
      <c r="E169" s="210">
        <f>E171</f>
        <v>759.6</v>
      </c>
      <c r="F169" s="210">
        <f>F171</f>
        <v>759.59999999999991</v>
      </c>
      <c r="G169" s="376">
        <f>G170</f>
        <v>759.6</v>
      </c>
      <c r="H169" s="376">
        <f t="shared" si="13"/>
        <v>100.00000000000003</v>
      </c>
      <c r="I169" s="57"/>
      <c r="J169" s="57"/>
      <c r="K169" s="57"/>
      <c r="L169" s="57"/>
      <c r="M169" s="57"/>
      <c r="N169" s="57"/>
    </row>
    <row r="170" spans="1:14" ht="46.5" customHeight="1" x14ac:dyDescent="0.3">
      <c r="A170" s="207"/>
      <c r="B170" s="341" t="s">
        <v>436</v>
      </c>
      <c r="C170" s="106" t="s">
        <v>435</v>
      </c>
      <c r="D170" s="106"/>
      <c r="E170" s="202">
        <f>E171</f>
        <v>759.6</v>
      </c>
      <c r="F170" s="202">
        <f>F171</f>
        <v>759.59999999999991</v>
      </c>
      <c r="G170" s="61">
        <f>G171</f>
        <v>759.6</v>
      </c>
      <c r="H170" s="61">
        <f t="shared" si="13"/>
        <v>100.00000000000003</v>
      </c>
      <c r="I170" s="63"/>
      <c r="J170" s="63"/>
      <c r="K170" s="63"/>
      <c r="L170" s="63"/>
      <c r="M170" s="63"/>
      <c r="N170" s="63"/>
    </row>
    <row r="171" spans="1:14" ht="49.5" customHeight="1" x14ac:dyDescent="0.3">
      <c r="A171" s="219"/>
      <c r="B171" s="334" t="s">
        <v>103</v>
      </c>
      <c r="C171" s="106" t="s">
        <v>489</v>
      </c>
      <c r="D171" s="106"/>
      <c r="E171" s="202">
        <f>E172</f>
        <v>759.6</v>
      </c>
      <c r="F171" s="202">
        <f>F172</f>
        <v>759.59999999999991</v>
      </c>
      <c r="G171" s="61">
        <f>G172</f>
        <v>759.6</v>
      </c>
      <c r="H171" s="61">
        <f t="shared" si="13"/>
        <v>100.00000000000003</v>
      </c>
      <c r="I171" s="57"/>
      <c r="J171" s="57"/>
      <c r="K171" s="57"/>
      <c r="L171" s="57"/>
      <c r="M171" s="57"/>
      <c r="N171" s="57"/>
    </row>
    <row r="172" spans="1:14" ht="61.5" customHeight="1" x14ac:dyDescent="0.3">
      <c r="A172" s="207"/>
      <c r="B172" s="107" t="s">
        <v>107</v>
      </c>
      <c r="C172" s="106" t="s">
        <v>489</v>
      </c>
      <c r="D172" s="106" t="s">
        <v>84</v>
      </c>
      <c r="E172" s="263">
        <f>Ведомственная!I204</f>
        <v>759.6</v>
      </c>
      <c r="F172" s="263">
        <f>Ведомственная!J204</f>
        <v>759.59999999999991</v>
      </c>
      <c r="G172" s="61">
        <f>Ведомственная!K204</f>
        <v>759.6</v>
      </c>
      <c r="H172" s="61">
        <f t="shared" si="13"/>
        <v>100.00000000000003</v>
      </c>
      <c r="I172" s="57"/>
      <c r="J172" s="57"/>
      <c r="K172" s="57"/>
      <c r="L172" s="57"/>
      <c r="M172" s="57"/>
      <c r="N172" s="57"/>
    </row>
    <row r="173" spans="1:14" ht="45" customHeight="1" x14ac:dyDescent="0.3">
      <c r="A173" s="211" t="s">
        <v>181</v>
      </c>
      <c r="B173" s="212" t="s">
        <v>194</v>
      </c>
      <c r="C173" s="220" t="s">
        <v>275</v>
      </c>
      <c r="D173" s="220"/>
      <c r="E173" s="282">
        <f>E175</f>
        <v>253.4</v>
      </c>
      <c r="F173" s="282">
        <f>F175</f>
        <v>253.4</v>
      </c>
      <c r="G173" s="376">
        <f>G174</f>
        <v>253.4</v>
      </c>
      <c r="H173" s="376">
        <f t="shared" si="13"/>
        <v>100</v>
      </c>
      <c r="I173" s="57"/>
      <c r="J173" s="57"/>
      <c r="K173" s="57"/>
      <c r="L173" s="57"/>
      <c r="M173" s="57"/>
      <c r="N173" s="57"/>
    </row>
    <row r="174" spans="1:14" ht="45" customHeight="1" x14ac:dyDescent="0.3">
      <c r="A174" s="211"/>
      <c r="B174" s="101" t="s">
        <v>438</v>
      </c>
      <c r="C174" s="106" t="s">
        <v>437</v>
      </c>
      <c r="D174" s="106"/>
      <c r="E174" s="283">
        <f>E175</f>
        <v>253.4</v>
      </c>
      <c r="F174" s="283">
        <f>F175</f>
        <v>253.4</v>
      </c>
      <c r="G174" s="61">
        <f>G175</f>
        <v>253.4</v>
      </c>
      <c r="H174" s="61">
        <f t="shared" si="13"/>
        <v>100</v>
      </c>
      <c r="I174" s="63"/>
      <c r="J174" s="63"/>
      <c r="K174" s="63"/>
      <c r="L174" s="63"/>
      <c r="M174" s="63"/>
      <c r="N174" s="63"/>
    </row>
    <row r="175" spans="1:14" ht="34.5" customHeight="1" x14ac:dyDescent="0.3">
      <c r="A175" s="164"/>
      <c r="B175" s="101" t="s">
        <v>166</v>
      </c>
      <c r="C175" s="106" t="s">
        <v>439</v>
      </c>
      <c r="D175" s="106"/>
      <c r="E175" s="202">
        <f>E176</f>
        <v>253.4</v>
      </c>
      <c r="F175" s="202">
        <f>F176</f>
        <v>253.4</v>
      </c>
      <c r="G175" s="61">
        <f>G176</f>
        <v>253.4</v>
      </c>
      <c r="H175" s="61">
        <f t="shared" si="13"/>
        <v>100</v>
      </c>
      <c r="I175" s="57"/>
      <c r="J175" s="57"/>
      <c r="K175" s="57"/>
      <c r="L175" s="57"/>
      <c r="M175" s="57"/>
      <c r="N175" s="57"/>
    </row>
    <row r="176" spans="1:14" ht="69.75" customHeight="1" x14ac:dyDescent="0.3">
      <c r="A176" s="164"/>
      <c r="B176" s="101" t="s">
        <v>107</v>
      </c>
      <c r="C176" s="106" t="s">
        <v>439</v>
      </c>
      <c r="D176" s="106" t="s">
        <v>84</v>
      </c>
      <c r="E176" s="202">
        <f>Ведомственная!I208</f>
        <v>253.4</v>
      </c>
      <c r="F176" s="202">
        <f>Ведомственная!J208</f>
        <v>253.4</v>
      </c>
      <c r="G176" s="61">
        <f>Ведомственная!K208</f>
        <v>253.4</v>
      </c>
      <c r="H176" s="61">
        <f t="shared" si="13"/>
        <v>100</v>
      </c>
      <c r="I176" s="57"/>
      <c r="J176" s="57"/>
      <c r="K176" s="57"/>
      <c r="L176" s="57"/>
      <c r="M176" s="57"/>
      <c r="N176" s="57"/>
    </row>
    <row r="177" spans="1:14" ht="100.5" customHeight="1" x14ac:dyDescent="0.3">
      <c r="A177" s="207" t="s">
        <v>339</v>
      </c>
      <c r="B177" s="212" t="s">
        <v>566</v>
      </c>
      <c r="C177" s="209" t="s">
        <v>567</v>
      </c>
      <c r="D177" s="218"/>
      <c r="E177" s="210">
        <f t="shared" ref="E177:G178" si="17">E178</f>
        <v>162076.90100000001</v>
      </c>
      <c r="F177" s="210">
        <f t="shared" si="17"/>
        <v>162076.90100000001</v>
      </c>
      <c r="G177" s="210">
        <f t="shared" si="17"/>
        <v>126089.58038</v>
      </c>
      <c r="H177" s="61">
        <f t="shared" si="13"/>
        <v>77.796144670855966</v>
      </c>
      <c r="I177" s="57"/>
      <c r="J177" s="57"/>
      <c r="K177" s="57"/>
      <c r="L177" s="57"/>
      <c r="M177" s="57"/>
      <c r="N177" s="57"/>
    </row>
    <row r="178" spans="1:14" ht="60.75" customHeight="1" x14ac:dyDescent="0.3">
      <c r="A178" s="207"/>
      <c r="B178" s="107" t="s">
        <v>568</v>
      </c>
      <c r="C178" s="79" t="s">
        <v>569</v>
      </c>
      <c r="D178" s="196"/>
      <c r="E178" s="202">
        <f t="shared" si="17"/>
        <v>162076.90100000001</v>
      </c>
      <c r="F178" s="202">
        <f t="shared" si="17"/>
        <v>162076.90100000001</v>
      </c>
      <c r="G178" s="202">
        <f t="shared" si="17"/>
        <v>126089.58038</v>
      </c>
      <c r="H178" s="61">
        <f t="shared" si="13"/>
        <v>77.796144670855966</v>
      </c>
      <c r="I178" s="57"/>
      <c r="J178" s="57"/>
      <c r="K178" s="57"/>
      <c r="L178" s="57"/>
      <c r="M178" s="57"/>
      <c r="N178" s="57"/>
    </row>
    <row r="179" spans="1:14" ht="60.75" customHeight="1" x14ac:dyDescent="0.3">
      <c r="A179" s="207"/>
      <c r="B179" s="386" t="s">
        <v>570</v>
      </c>
      <c r="C179" s="79" t="s">
        <v>571</v>
      </c>
      <c r="D179" s="196"/>
      <c r="E179" s="202">
        <f>E180+E185+E183</f>
        <v>162076.90100000001</v>
      </c>
      <c r="F179" s="202">
        <f>F180+F185+F183</f>
        <v>162076.90100000001</v>
      </c>
      <c r="G179" s="202">
        <f>G180+G185+G183</f>
        <v>126089.58038</v>
      </c>
      <c r="H179" s="61">
        <f t="shared" si="13"/>
        <v>77.796144670855966</v>
      </c>
      <c r="I179" s="57"/>
      <c r="J179" s="57"/>
      <c r="K179" s="57"/>
      <c r="L179" s="57"/>
      <c r="M179" s="57"/>
      <c r="N179" s="57"/>
    </row>
    <row r="180" spans="1:14" ht="60.75" customHeight="1" x14ac:dyDescent="0.3">
      <c r="A180" s="211"/>
      <c r="B180" s="386" t="s">
        <v>572</v>
      </c>
      <c r="C180" s="79" t="s">
        <v>573</v>
      </c>
      <c r="D180" s="79"/>
      <c r="E180" s="202">
        <f>E182+E181</f>
        <v>86477.365999999995</v>
      </c>
      <c r="F180" s="202">
        <f>F182+F181</f>
        <v>86477.365999999995</v>
      </c>
      <c r="G180" s="202">
        <f>G182+G181</f>
        <v>50985.174379999997</v>
      </c>
      <c r="H180" s="61">
        <f t="shared" si="13"/>
        <v>58.957825311191833</v>
      </c>
      <c r="I180" s="57"/>
      <c r="J180" s="57"/>
      <c r="K180" s="57"/>
      <c r="L180" s="57"/>
      <c r="M180" s="57"/>
      <c r="N180" s="57"/>
    </row>
    <row r="181" spans="1:14" ht="60.75" customHeight="1" x14ac:dyDescent="0.3">
      <c r="A181" s="211"/>
      <c r="B181" s="345" t="s">
        <v>107</v>
      </c>
      <c r="C181" s="106" t="s">
        <v>573</v>
      </c>
      <c r="D181" s="106" t="s">
        <v>84</v>
      </c>
      <c r="E181" s="202">
        <f>Ведомственная!I235+Ведомственная!I223+Ведомственная!I111+Ведомственная!I407</f>
        <v>2195.7919999999999</v>
      </c>
      <c r="F181" s="202">
        <f>Ведомственная!J235+Ведомственная!J223+Ведомственная!J111+Ведомственная!J407</f>
        <v>2195.7920000000004</v>
      </c>
      <c r="G181" s="61">
        <f>Ведомственная!K235+Ведомственная!K223+Ведомственная!K111+Ведомственная!K407</f>
        <v>2133.2250800000002</v>
      </c>
      <c r="H181" s="61">
        <f t="shared" si="13"/>
        <v>97.150598963836273</v>
      </c>
      <c r="I181" s="57"/>
      <c r="J181" s="57"/>
      <c r="K181" s="57"/>
      <c r="L181" s="57"/>
      <c r="M181" s="57"/>
      <c r="N181" s="57"/>
    </row>
    <row r="182" spans="1:14" ht="44.25" customHeight="1" x14ac:dyDescent="0.3">
      <c r="A182" s="164"/>
      <c r="B182" s="101" t="s">
        <v>116</v>
      </c>
      <c r="C182" s="106" t="s">
        <v>573</v>
      </c>
      <c r="D182" s="106" t="s">
        <v>115</v>
      </c>
      <c r="E182" s="202">
        <f>Ведомственная!I236</f>
        <v>84281.573999999993</v>
      </c>
      <c r="F182" s="202">
        <f>Ведомственная!J236</f>
        <v>84281.573999999993</v>
      </c>
      <c r="G182" s="61">
        <f>Ведомственная!K236</f>
        <v>48851.9493</v>
      </c>
      <c r="H182" s="61">
        <f t="shared" si="13"/>
        <v>57.962787097450274</v>
      </c>
      <c r="I182" s="57"/>
      <c r="J182" s="57"/>
      <c r="K182" s="57"/>
      <c r="L182" s="57"/>
      <c r="M182" s="57"/>
      <c r="N182" s="57"/>
    </row>
    <row r="183" spans="1:14" ht="44.25" customHeight="1" x14ac:dyDescent="0.3">
      <c r="A183" s="164"/>
      <c r="B183" s="101" t="s">
        <v>636</v>
      </c>
      <c r="C183" s="8" t="s">
        <v>635</v>
      </c>
      <c r="D183" s="106"/>
      <c r="E183" s="202">
        <f>E184</f>
        <v>13475.814</v>
      </c>
      <c r="F183" s="202">
        <f>F184</f>
        <v>13475.814</v>
      </c>
      <c r="G183" s="61">
        <f>G184</f>
        <v>12980.68563</v>
      </c>
      <c r="H183" s="61">
        <f t="shared" si="13"/>
        <v>96.325799910862514</v>
      </c>
      <c r="I183" s="57"/>
      <c r="J183" s="57"/>
      <c r="K183" s="57"/>
      <c r="L183" s="57"/>
      <c r="M183" s="57"/>
      <c r="N183" s="57"/>
    </row>
    <row r="184" spans="1:14" ht="44.25" customHeight="1" x14ac:dyDescent="0.3">
      <c r="A184" s="164"/>
      <c r="B184" s="345" t="s">
        <v>116</v>
      </c>
      <c r="C184" s="8" t="s">
        <v>635</v>
      </c>
      <c r="D184" s="2" t="s">
        <v>115</v>
      </c>
      <c r="E184" s="202">
        <f>Ведомственная!I409</f>
        <v>13475.814</v>
      </c>
      <c r="F184" s="202">
        <f>Ведомственная!J409</f>
        <v>13475.814</v>
      </c>
      <c r="G184" s="61">
        <f>Ведомственная!K409</f>
        <v>12980.68563</v>
      </c>
      <c r="H184" s="61">
        <f t="shared" si="13"/>
        <v>96.325799910862514</v>
      </c>
      <c r="I184" s="57"/>
      <c r="J184" s="57"/>
      <c r="K184" s="57"/>
      <c r="L184" s="57"/>
      <c r="M184" s="57"/>
      <c r="N184" s="57"/>
    </row>
    <row r="185" spans="1:14" ht="33" customHeight="1" x14ac:dyDescent="0.3">
      <c r="A185" s="164"/>
      <c r="B185" s="345" t="s">
        <v>598</v>
      </c>
      <c r="C185" s="8" t="s">
        <v>597</v>
      </c>
      <c r="D185" s="2"/>
      <c r="E185" s="202">
        <f>E186</f>
        <v>62123.720999999998</v>
      </c>
      <c r="F185" s="202">
        <f>F186</f>
        <v>62123.72099999999</v>
      </c>
      <c r="G185" s="61">
        <f>G186</f>
        <v>62123.720370000003</v>
      </c>
      <c r="H185" s="61">
        <f t="shared" si="13"/>
        <v>99.999998985894635</v>
      </c>
      <c r="I185" s="57"/>
      <c r="J185" s="57"/>
      <c r="K185" s="57"/>
      <c r="L185" s="57"/>
      <c r="M185" s="57"/>
      <c r="N185" s="57"/>
    </row>
    <row r="186" spans="1:14" ht="29.25" customHeight="1" x14ac:dyDescent="0.3">
      <c r="A186" s="164"/>
      <c r="B186" s="345" t="s">
        <v>116</v>
      </c>
      <c r="C186" s="8" t="s">
        <v>597</v>
      </c>
      <c r="D186" s="2" t="s">
        <v>115</v>
      </c>
      <c r="E186" s="202">
        <f>Ведомственная!I238</f>
        <v>62123.720999999998</v>
      </c>
      <c r="F186" s="202">
        <f>Ведомственная!J238</f>
        <v>62123.72099999999</v>
      </c>
      <c r="G186" s="61">
        <f>Ведомственная!K238</f>
        <v>62123.720370000003</v>
      </c>
      <c r="H186" s="61">
        <f t="shared" si="13"/>
        <v>99.999998985894635</v>
      </c>
      <c r="I186" s="57"/>
      <c r="J186" s="57"/>
      <c r="K186" s="57"/>
      <c r="L186" s="57"/>
      <c r="M186" s="57"/>
      <c r="N186" s="57"/>
    </row>
    <row r="187" spans="1:14" ht="78.75" customHeight="1" x14ac:dyDescent="0.3">
      <c r="A187" s="207" t="s">
        <v>182</v>
      </c>
      <c r="B187" s="212" t="s">
        <v>277</v>
      </c>
      <c r="C187" s="209" t="s">
        <v>278</v>
      </c>
      <c r="D187" s="209"/>
      <c r="E187" s="210">
        <f>E189</f>
        <v>100</v>
      </c>
      <c r="F187" s="210">
        <f>F189</f>
        <v>100</v>
      </c>
      <c r="G187" s="376">
        <f>G188</f>
        <v>100</v>
      </c>
      <c r="H187" s="376">
        <f t="shared" si="13"/>
        <v>100</v>
      </c>
      <c r="I187" s="57"/>
      <c r="J187" s="57"/>
      <c r="K187" s="57"/>
      <c r="L187" s="57"/>
      <c r="M187" s="57"/>
      <c r="N187" s="57"/>
    </row>
    <row r="188" spans="1:14" ht="39.75" customHeight="1" x14ac:dyDescent="0.3">
      <c r="A188" s="207"/>
      <c r="B188" s="107" t="s">
        <v>441</v>
      </c>
      <c r="C188" s="79" t="s">
        <v>440</v>
      </c>
      <c r="D188" s="79"/>
      <c r="E188" s="202">
        <f t="shared" ref="E188:F190" si="18">E189</f>
        <v>100</v>
      </c>
      <c r="F188" s="202">
        <f t="shared" si="18"/>
        <v>100</v>
      </c>
      <c r="G188" s="61">
        <f>G189</f>
        <v>100</v>
      </c>
      <c r="H188" s="61">
        <f t="shared" si="13"/>
        <v>100</v>
      </c>
      <c r="I188" s="63"/>
      <c r="J188" s="63"/>
      <c r="K188" s="63"/>
      <c r="L188" s="63"/>
      <c r="M188" s="63"/>
      <c r="N188" s="63"/>
    </row>
    <row r="189" spans="1:14" ht="78.75" customHeight="1" x14ac:dyDescent="0.3">
      <c r="A189" s="207"/>
      <c r="B189" s="107" t="s">
        <v>382</v>
      </c>
      <c r="C189" s="29" t="s">
        <v>442</v>
      </c>
      <c r="D189" s="209"/>
      <c r="E189" s="202">
        <f t="shared" si="18"/>
        <v>100</v>
      </c>
      <c r="F189" s="202">
        <f t="shared" si="18"/>
        <v>100</v>
      </c>
      <c r="G189" s="61">
        <f>G190</f>
        <v>100</v>
      </c>
      <c r="H189" s="61">
        <f t="shared" si="13"/>
        <v>100</v>
      </c>
      <c r="I189" s="57"/>
      <c r="J189" s="57"/>
      <c r="K189" s="57"/>
      <c r="L189" s="57"/>
      <c r="M189" s="57"/>
      <c r="N189" s="57"/>
    </row>
    <row r="190" spans="1:14" ht="44.25" customHeight="1" x14ac:dyDescent="0.3">
      <c r="A190" s="219"/>
      <c r="B190" s="107" t="s">
        <v>652</v>
      </c>
      <c r="C190" s="79" t="s">
        <v>443</v>
      </c>
      <c r="D190" s="79"/>
      <c r="E190" s="202">
        <f t="shared" si="18"/>
        <v>100</v>
      </c>
      <c r="F190" s="202">
        <f t="shared" si="18"/>
        <v>100</v>
      </c>
      <c r="G190" s="61">
        <f>G191</f>
        <v>100</v>
      </c>
      <c r="H190" s="61">
        <f t="shared" si="13"/>
        <v>100</v>
      </c>
      <c r="I190" s="57"/>
      <c r="J190" s="57"/>
      <c r="K190" s="57"/>
      <c r="L190" s="57"/>
      <c r="M190" s="57"/>
      <c r="N190" s="57"/>
    </row>
    <row r="191" spans="1:14" ht="51.75" customHeight="1" x14ac:dyDescent="0.3">
      <c r="A191" s="219"/>
      <c r="B191" s="107" t="s">
        <v>107</v>
      </c>
      <c r="C191" s="79" t="s">
        <v>443</v>
      </c>
      <c r="D191" s="79" t="s">
        <v>84</v>
      </c>
      <c r="E191" s="202">
        <f>Ведомственная!I251</f>
        <v>100</v>
      </c>
      <c r="F191" s="202">
        <f>Ведомственная!J251</f>
        <v>100</v>
      </c>
      <c r="G191" s="61">
        <f>Ведомственная!K251</f>
        <v>100</v>
      </c>
      <c r="H191" s="61">
        <f t="shared" si="13"/>
        <v>100</v>
      </c>
      <c r="I191" s="57"/>
      <c r="J191" s="57"/>
      <c r="K191" s="57"/>
      <c r="L191" s="57"/>
      <c r="M191" s="57"/>
      <c r="N191" s="57"/>
    </row>
    <row r="192" spans="1:14" ht="78" customHeight="1" x14ac:dyDescent="0.3">
      <c r="A192" s="207" t="s">
        <v>183</v>
      </c>
      <c r="B192" s="221" t="s">
        <v>337</v>
      </c>
      <c r="C192" s="209" t="s">
        <v>338</v>
      </c>
      <c r="D192" s="222"/>
      <c r="E192" s="210">
        <f>E194</f>
        <v>4461.26</v>
      </c>
      <c r="F192" s="210">
        <f>F194</f>
        <v>4461.26</v>
      </c>
      <c r="G192" s="210">
        <f>G194</f>
        <v>4460.3621999999996</v>
      </c>
      <c r="H192" s="376">
        <f t="shared" si="13"/>
        <v>99.979875640514109</v>
      </c>
      <c r="I192" s="57"/>
      <c r="J192" s="57"/>
      <c r="K192" s="57"/>
      <c r="L192" s="57"/>
      <c r="M192" s="57"/>
      <c r="N192" s="57"/>
    </row>
    <row r="193" spans="1:14" ht="38.25" customHeight="1" x14ac:dyDescent="0.3">
      <c r="A193" s="207"/>
      <c r="B193" s="122" t="s">
        <v>406</v>
      </c>
      <c r="C193" s="79" t="s">
        <v>444</v>
      </c>
      <c r="D193" s="197"/>
      <c r="E193" s="202">
        <f t="shared" ref="E193:G194" si="19">E194</f>
        <v>4461.26</v>
      </c>
      <c r="F193" s="202">
        <f t="shared" si="19"/>
        <v>4461.26</v>
      </c>
      <c r="G193" s="202">
        <f t="shared" si="19"/>
        <v>4460.3621999999996</v>
      </c>
      <c r="H193" s="61">
        <f t="shared" si="13"/>
        <v>99.979875640514109</v>
      </c>
      <c r="I193" s="63"/>
      <c r="J193" s="63"/>
      <c r="K193" s="63"/>
      <c r="L193" s="63"/>
      <c r="M193" s="63"/>
      <c r="N193" s="63"/>
    </row>
    <row r="194" spans="1:14" ht="47.25" customHeight="1" x14ac:dyDescent="0.3">
      <c r="A194" s="219"/>
      <c r="B194" s="107" t="s">
        <v>522</v>
      </c>
      <c r="C194" s="197" t="s">
        <v>521</v>
      </c>
      <c r="D194" s="197"/>
      <c r="E194" s="202">
        <f t="shared" si="19"/>
        <v>4461.26</v>
      </c>
      <c r="F194" s="202">
        <f t="shared" si="19"/>
        <v>4461.26</v>
      </c>
      <c r="G194" s="202">
        <f t="shared" si="19"/>
        <v>4460.3621999999996</v>
      </c>
      <c r="H194" s="61">
        <f t="shared" si="13"/>
        <v>99.979875640514109</v>
      </c>
      <c r="I194" s="57"/>
      <c r="J194" s="57"/>
      <c r="K194" s="57"/>
      <c r="L194" s="57"/>
      <c r="M194" s="57"/>
      <c r="N194" s="57"/>
    </row>
    <row r="195" spans="1:14" ht="47.25" customHeight="1" x14ac:dyDescent="0.3">
      <c r="A195" s="219"/>
      <c r="B195" s="107" t="s">
        <v>395</v>
      </c>
      <c r="C195" s="197" t="s">
        <v>521</v>
      </c>
      <c r="D195" s="197" t="s">
        <v>394</v>
      </c>
      <c r="E195" s="202">
        <f>Ведомственная!I283</f>
        <v>4461.26</v>
      </c>
      <c r="F195" s="202">
        <f>Ведомственная!J283</f>
        <v>4461.26</v>
      </c>
      <c r="G195" s="61">
        <f>Ведомственная!K283</f>
        <v>4460.3621999999996</v>
      </c>
      <c r="H195" s="61">
        <f t="shared" si="13"/>
        <v>99.979875640514109</v>
      </c>
      <c r="I195" s="57"/>
      <c r="J195" s="57"/>
      <c r="K195" s="57"/>
      <c r="L195" s="57"/>
      <c r="M195" s="57"/>
      <c r="N195" s="57"/>
    </row>
    <row r="196" spans="1:14" ht="62.25" customHeight="1" x14ac:dyDescent="0.3">
      <c r="A196" s="207" t="s">
        <v>340</v>
      </c>
      <c r="B196" s="214" t="s">
        <v>333</v>
      </c>
      <c r="C196" s="208" t="s">
        <v>279</v>
      </c>
      <c r="D196" s="209"/>
      <c r="E196" s="210">
        <f>E197</f>
        <v>47193.458000000006</v>
      </c>
      <c r="F196" s="210">
        <f>F197</f>
        <v>47193.458000000006</v>
      </c>
      <c r="G196" s="210">
        <f>G197</f>
        <v>31873.918369999999</v>
      </c>
      <c r="H196" s="376">
        <f t="shared" si="13"/>
        <v>67.538849070987752</v>
      </c>
      <c r="I196" s="57"/>
      <c r="J196" s="57"/>
      <c r="K196" s="57"/>
      <c r="L196" s="57"/>
      <c r="M196" s="57"/>
      <c r="N196" s="57"/>
    </row>
    <row r="197" spans="1:14" ht="62.25" customHeight="1" x14ac:dyDescent="0.3">
      <c r="A197" s="207"/>
      <c r="B197" s="230" t="s">
        <v>446</v>
      </c>
      <c r="C197" s="108" t="s">
        <v>445</v>
      </c>
      <c r="D197" s="79"/>
      <c r="E197" s="202">
        <f>E198+E203+E216+E208+E212</f>
        <v>47193.458000000006</v>
      </c>
      <c r="F197" s="202">
        <f>F198+F203+F216+F208+F212</f>
        <v>47193.458000000006</v>
      </c>
      <c r="G197" s="202">
        <f>G198+G203+G216+G208+G212</f>
        <v>31873.918369999999</v>
      </c>
      <c r="H197" s="61">
        <f t="shared" si="13"/>
        <v>67.538849070987752</v>
      </c>
      <c r="I197" s="63"/>
      <c r="J197" s="63"/>
      <c r="K197" s="63"/>
      <c r="L197" s="63"/>
      <c r="M197" s="63"/>
      <c r="N197" s="63"/>
    </row>
    <row r="198" spans="1:14" ht="75" customHeight="1" x14ac:dyDescent="0.3">
      <c r="A198" s="195"/>
      <c r="B198" s="118" t="s">
        <v>334</v>
      </c>
      <c r="C198" s="30" t="s">
        <v>447</v>
      </c>
      <c r="D198" s="2"/>
      <c r="E198" s="61">
        <f>E199</f>
        <v>2728.0769999999998</v>
      </c>
      <c r="F198" s="61">
        <f>F199</f>
        <v>2728.0769999999998</v>
      </c>
      <c r="G198" s="61">
        <f>G199</f>
        <v>2728.0769999999998</v>
      </c>
      <c r="H198" s="61">
        <f t="shared" si="13"/>
        <v>100</v>
      </c>
      <c r="I198" s="57"/>
      <c r="J198" s="57"/>
      <c r="K198" s="57"/>
      <c r="L198" s="57"/>
      <c r="M198" s="57"/>
      <c r="N198" s="57"/>
    </row>
    <row r="199" spans="1:14" ht="48" customHeight="1" x14ac:dyDescent="0.3">
      <c r="A199" s="195"/>
      <c r="B199" s="193" t="s">
        <v>96</v>
      </c>
      <c r="C199" s="30" t="s">
        <v>448</v>
      </c>
      <c r="D199" s="9"/>
      <c r="E199" s="61">
        <f>E200+E201+E202</f>
        <v>2728.0769999999998</v>
      </c>
      <c r="F199" s="61">
        <f>F200+F201+F202</f>
        <v>2728.0769999999998</v>
      </c>
      <c r="G199" s="61">
        <f>G200+G201+G202</f>
        <v>2728.0769999999998</v>
      </c>
      <c r="H199" s="61">
        <f t="shared" si="13"/>
        <v>100</v>
      </c>
      <c r="I199" s="57"/>
      <c r="J199" s="57"/>
      <c r="K199" s="57"/>
      <c r="L199" s="57"/>
      <c r="M199" s="57"/>
      <c r="N199" s="57"/>
    </row>
    <row r="200" spans="1:14" ht="48" customHeight="1" x14ac:dyDescent="0.3">
      <c r="A200" s="195"/>
      <c r="B200" s="191" t="s">
        <v>106</v>
      </c>
      <c r="C200" s="30" t="s">
        <v>448</v>
      </c>
      <c r="D200" s="9" t="s">
        <v>83</v>
      </c>
      <c r="E200" s="61">
        <f>Ведомственная!I420</f>
        <v>2586.8919999999998</v>
      </c>
      <c r="F200" s="61">
        <f>Ведомственная!J420</f>
        <v>2586.8919999999998</v>
      </c>
      <c r="G200" s="61">
        <f>Ведомственная!K420</f>
        <v>2586.8919999999998</v>
      </c>
      <c r="H200" s="61">
        <f t="shared" si="13"/>
        <v>100</v>
      </c>
      <c r="I200" s="57"/>
      <c r="J200" s="57"/>
      <c r="K200" s="57"/>
      <c r="L200" s="57"/>
      <c r="M200" s="57"/>
      <c r="N200" s="57"/>
    </row>
    <row r="201" spans="1:14" ht="69.75" customHeight="1" x14ac:dyDescent="0.3">
      <c r="A201" s="195"/>
      <c r="B201" s="190" t="s">
        <v>107</v>
      </c>
      <c r="C201" s="30" t="s">
        <v>448</v>
      </c>
      <c r="D201" s="9" t="s">
        <v>84</v>
      </c>
      <c r="E201" s="61">
        <f>Ведомственная!I421</f>
        <v>21.245999999999999</v>
      </c>
      <c r="F201" s="61">
        <f>Ведомственная!J421</f>
        <v>21.245999999999999</v>
      </c>
      <c r="G201" s="61">
        <f>Ведомственная!K421</f>
        <v>21.245999999999999</v>
      </c>
      <c r="H201" s="61">
        <f t="shared" si="13"/>
        <v>100</v>
      </c>
      <c r="I201" s="57"/>
      <c r="J201" s="57"/>
      <c r="K201" s="57"/>
      <c r="L201" s="57"/>
      <c r="M201" s="57"/>
      <c r="N201" s="57"/>
    </row>
    <row r="202" spans="1:14" ht="35.25" customHeight="1" x14ac:dyDescent="0.3">
      <c r="A202" s="195"/>
      <c r="B202" s="91" t="s">
        <v>190</v>
      </c>
      <c r="C202" s="30" t="s">
        <v>448</v>
      </c>
      <c r="D202" s="9" t="s">
        <v>85</v>
      </c>
      <c r="E202" s="61">
        <f>Ведомственная!I422</f>
        <v>119.93899999999999</v>
      </c>
      <c r="F202" s="61">
        <f>Ведомственная!J422</f>
        <v>119.93899999999999</v>
      </c>
      <c r="G202" s="61">
        <f>Ведомственная!K422</f>
        <v>119.93899999999999</v>
      </c>
      <c r="H202" s="61">
        <f t="shared" si="13"/>
        <v>100</v>
      </c>
      <c r="I202" s="57"/>
      <c r="J202" s="57"/>
      <c r="K202" s="57"/>
      <c r="L202" s="57"/>
      <c r="M202" s="57"/>
      <c r="N202" s="57"/>
    </row>
    <row r="203" spans="1:14" ht="48" customHeight="1" x14ac:dyDescent="0.3">
      <c r="A203" s="195"/>
      <c r="B203" s="91" t="s">
        <v>398</v>
      </c>
      <c r="C203" s="30" t="s">
        <v>449</v>
      </c>
      <c r="D203" s="9"/>
      <c r="E203" s="61">
        <f>E204</f>
        <v>11844.059000000001</v>
      </c>
      <c r="F203" s="61">
        <f>F204</f>
        <v>11844.059000000001</v>
      </c>
      <c r="G203" s="61">
        <f>G204</f>
        <v>11844.05651</v>
      </c>
      <c r="H203" s="61">
        <f t="shared" si="13"/>
        <v>99.999978976801785</v>
      </c>
      <c r="I203" s="57"/>
      <c r="J203" s="57"/>
      <c r="K203" s="57"/>
      <c r="L203" s="57"/>
      <c r="M203" s="57"/>
      <c r="N203" s="57"/>
    </row>
    <row r="204" spans="1:14" ht="48" customHeight="1" x14ac:dyDescent="0.3">
      <c r="A204" s="195"/>
      <c r="B204" s="91" t="s">
        <v>98</v>
      </c>
      <c r="C204" s="30" t="s">
        <v>450</v>
      </c>
      <c r="D204" s="9"/>
      <c r="E204" s="61">
        <f>E205+E206+E207</f>
        <v>11844.059000000001</v>
      </c>
      <c r="F204" s="61">
        <f>F205+F206+F207</f>
        <v>11844.059000000001</v>
      </c>
      <c r="G204" s="61">
        <f>G205+G206+G207</f>
        <v>11844.05651</v>
      </c>
      <c r="H204" s="61">
        <f t="shared" si="13"/>
        <v>99.999978976801785</v>
      </c>
      <c r="I204" s="57"/>
      <c r="J204" s="57"/>
      <c r="K204" s="57"/>
      <c r="L204" s="57"/>
      <c r="M204" s="57"/>
      <c r="N204" s="57"/>
    </row>
    <row r="205" spans="1:14" ht="48" customHeight="1" x14ac:dyDescent="0.3">
      <c r="A205" s="233"/>
      <c r="B205" s="103" t="s">
        <v>86</v>
      </c>
      <c r="C205" s="30" t="s">
        <v>450</v>
      </c>
      <c r="D205" s="9" t="s">
        <v>87</v>
      </c>
      <c r="E205" s="61">
        <f>Ведомственная!I425</f>
        <v>10904.261</v>
      </c>
      <c r="F205" s="61">
        <f>Ведомственная!J425</f>
        <v>10904.261</v>
      </c>
      <c r="G205" s="61">
        <f>Ведомственная!K425</f>
        <v>10904.261</v>
      </c>
      <c r="H205" s="61">
        <f t="shared" si="13"/>
        <v>100</v>
      </c>
      <c r="I205" s="57"/>
      <c r="J205" s="57"/>
      <c r="K205" s="57"/>
      <c r="L205" s="57"/>
      <c r="M205" s="57"/>
      <c r="N205" s="57"/>
    </row>
    <row r="206" spans="1:14" ht="63" customHeight="1" x14ac:dyDescent="0.3">
      <c r="A206" s="233"/>
      <c r="B206" s="234" t="s">
        <v>107</v>
      </c>
      <c r="C206" s="30" t="s">
        <v>450</v>
      </c>
      <c r="D206" s="9" t="s">
        <v>84</v>
      </c>
      <c r="E206" s="61">
        <f>Ведомственная!I426</f>
        <v>572.09900000000005</v>
      </c>
      <c r="F206" s="61">
        <f>Ведомственная!J426</f>
        <v>572.09900000000005</v>
      </c>
      <c r="G206" s="61">
        <f>Ведомственная!K426</f>
        <v>572.09720000000004</v>
      </c>
      <c r="H206" s="61">
        <f t="shared" si="13"/>
        <v>99.99968536914065</v>
      </c>
      <c r="I206" s="57"/>
      <c r="J206" s="57"/>
      <c r="K206" s="57"/>
      <c r="L206" s="57"/>
      <c r="M206" s="57"/>
      <c r="N206" s="57"/>
    </row>
    <row r="207" spans="1:14" ht="36.75" customHeight="1" x14ac:dyDescent="0.3">
      <c r="A207" s="195"/>
      <c r="B207" s="91" t="s">
        <v>190</v>
      </c>
      <c r="C207" s="30" t="s">
        <v>450</v>
      </c>
      <c r="D207" s="9" t="s">
        <v>85</v>
      </c>
      <c r="E207" s="61">
        <f>Ведомственная!I427</f>
        <v>367.69900000000001</v>
      </c>
      <c r="F207" s="61">
        <f>Ведомственная!J427</f>
        <v>367.69900000000001</v>
      </c>
      <c r="G207" s="61">
        <f>Ведомственная!K427</f>
        <v>367.69830999999999</v>
      </c>
      <c r="H207" s="61">
        <f t="shared" si="13"/>
        <v>99.999812346511675</v>
      </c>
      <c r="I207" s="57"/>
      <c r="J207" s="57"/>
      <c r="K207" s="57"/>
      <c r="L207" s="57"/>
      <c r="M207" s="57"/>
      <c r="N207" s="57"/>
    </row>
    <row r="208" spans="1:14" ht="36.75" customHeight="1" x14ac:dyDescent="0.3">
      <c r="A208" s="382"/>
      <c r="B208" s="380" t="s">
        <v>576</v>
      </c>
      <c r="C208" s="2" t="s">
        <v>577</v>
      </c>
      <c r="D208" s="9"/>
      <c r="E208" s="61">
        <f>E209</f>
        <v>6969.0119999999997</v>
      </c>
      <c r="F208" s="61">
        <f>F209</f>
        <v>6969.0119999999997</v>
      </c>
      <c r="G208" s="61">
        <f>G209</f>
        <v>383.92090999999999</v>
      </c>
      <c r="H208" s="61">
        <f t="shared" ref="H208:H224" si="20">G208/F208*100</f>
        <v>5.5089718599996669</v>
      </c>
      <c r="I208" s="57"/>
      <c r="J208" s="57"/>
      <c r="K208" s="57"/>
      <c r="L208" s="57"/>
      <c r="M208" s="57"/>
      <c r="N208" s="57"/>
    </row>
    <row r="209" spans="1:14" ht="36.75" customHeight="1" x14ac:dyDescent="0.3">
      <c r="A209" s="382"/>
      <c r="B209" s="345" t="s">
        <v>578</v>
      </c>
      <c r="C209" s="2" t="s">
        <v>579</v>
      </c>
      <c r="D209" s="9"/>
      <c r="E209" s="61">
        <f>E211+E210</f>
        <v>6969.0119999999997</v>
      </c>
      <c r="F209" s="61">
        <f>F211+F210</f>
        <v>6969.0119999999997</v>
      </c>
      <c r="G209" s="61">
        <f>G211+G210</f>
        <v>383.92090999999999</v>
      </c>
      <c r="H209" s="61">
        <f t="shared" si="20"/>
        <v>5.5089718599996669</v>
      </c>
      <c r="I209" s="57"/>
      <c r="J209" s="57"/>
      <c r="K209" s="57"/>
      <c r="L209" s="57"/>
      <c r="M209" s="57"/>
      <c r="N209" s="57"/>
    </row>
    <row r="210" spans="1:14" ht="36.75" customHeight="1" x14ac:dyDescent="0.3">
      <c r="A210" s="399"/>
      <c r="B210" s="345" t="s">
        <v>107</v>
      </c>
      <c r="C210" s="2" t="s">
        <v>579</v>
      </c>
      <c r="D210" s="9" t="s">
        <v>84</v>
      </c>
      <c r="E210" s="61">
        <f>Ведомственная!I434</f>
        <v>561.14700000000005</v>
      </c>
      <c r="F210" s="61">
        <f>Ведомственная!J434</f>
        <v>561.14700000000005</v>
      </c>
      <c r="G210" s="61">
        <f>Ведомственная!K434</f>
        <v>22.99991</v>
      </c>
      <c r="H210" s="61">
        <f t="shared" si="20"/>
        <v>4.0987317048830336</v>
      </c>
      <c r="I210" s="57"/>
      <c r="J210" s="57"/>
      <c r="K210" s="57"/>
      <c r="L210" s="57"/>
      <c r="M210" s="57"/>
      <c r="N210" s="57"/>
    </row>
    <row r="211" spans="1:14" ht="36.75" customHeight="1" x14ac:dyDescent="0.3">
      <c r="A211" s="382"/>
      <c r="B211" s="345" t="s">
        <v>580</v>
      </c>
      <c r="C211" s="2" t="s">
        <v>579</v>
      </c>
      <c r="D211" s="9" t="s">
        <v>115</v>
      </c>
      <c r="E211" s="61">
        <f>Ведомственная!I435</f>
        <v>6407.8649999999998</v>
      </c>
      <c r="F211" s="61">
        <f>Ведомственная!J435</f>
        <v>6407.8649999999998</v>
      </c>
      <c r="G211" s="61">
        <f>Ведомственная!K435</f>
        <v>360.92099999999999</v>
      </c>
      <c r="H211" s="61">
        <f t="shared" si="20"/>
        <v>5.6324688488287444</v>
      </c>
      <c r="I211" s="57"/>
      <c r="J211" s="57"/>
      <c r="K211" s="57"/>
      <c r="L211" s="57"/>
      <c r="M211" s="57"/>
      <c r="N211" s="57"/>
    </row>
    <row r="212" spans="1:14" ht="37.5" x14ac:dyDescent="0.3">
      <c r="A212" s="382"/>
      <c r="B212" s="380" t="s">
        <v>581</v>
      </c>
      <c r="C212" s="2" t="s">
        <v>582</v>
      </c>
      <c r="D212" s="2"/>
      <c r="E212" s="61">
        <f>E213</f>
        <v>8554.1419999999998</v>
      </c>
      <c r="F212" s="61">
        <f>F213</f>
        <v>8554.1419999999998</v>
      </c>
      <c r="G212" s="61">
        <f>G213</f>
        <v>3940.46209</v>
      </c>
      <c r="H212" s="61">
        <f t="shared" si="20"/>
        <v>46.064959992480837</v>
      </c>
      <c r="I212" s="57"/>
      <c r="J212" s="57"/>
      <c r="K212" s="57"/>
      <c r="L212" s="57"/>
      <c r="M212" s="57"/>
      <c r="N212" s="57"/>
    </row>
    <row r="213" spans="1:14" ht="36.75" customHeight="1" x14ac:dyDescent="0.3">
      <c r="A213" s="382"/>
      <c r="B213" s="345" t="s">
        <v>583</v>
      </c>
      <c r="C213" s="2" t="s">
        <v>584</v>
      </c>
      <c r="D213" s="2"/>
      <c r="E213" s="61">
        <f>E215+E214</f>
        <v>8554.1419999999998</v>
      </c>
      <c r="F213" s="61">
        <f>F215+F214</f>
        <v>8554.1419999999998</v>
      </c>
      <c r="G213" s="61">
        <f>G215+G214</f>
        <v>3940.46209</v>
      </c>
      <c r="H213" s="61">
        <f t="shared" si="20"/>
        <v>46.064959992480837</v>
      </c>
      <c r="I213" s="57"/>
      <c r="J213" s="57"/>
      <c r="K213" s="57"/>
      <c r="L213" s="57"/>
      <c r="M213" s="57"/>
      <c r="N213" s="57"/>
    </row>
    <row r="214" spans="1:14" ht="36.75" customHeight="1" x14ac:dyDescent="0.3">
      <c r="A214" s="399"/>
      <c r="B214" s="345" t="s">
        <v>107</v>
      </c>
      <c r="C214" s="2" t="s">
        <v>584</v>
      </c>
      <c r="D214" s="2" t="s">
        <v>84</v>
      </c>
      <c r="E214" s="61">
        <f>Ведомственная!I441</f>
        <v>99.59</v>
      </c>
      <c r="F214" s="61">
        <f>Ведомственная!J441</f>
        <v>99.59</v>
      </c>
      <c r="G214" s="61">
        <f>Ведомственная!K441</f>
        <v>99.589789999999994</v>
      </c>
      <c r="H214" s="61">
        <f t="shared" si="20"/>
        <v>99.999789135455359</v>
      </c>
      <c r="I214" s="57"/>
      <c r="J214" s="57"/>
      <c r="K214" s="57"/>
      <c r="L214" s="57"/>
      <c r="M214" s="57"/>
      <c r="N214" s="57"/>
    </row>
    <row r="215" spans="1:14" ht="36.75" customHeight="1" x14ac:dyDescent="0.3">
      <c r="A215" s="382"/>
      <c r="B215" s="345" t="s">
        <v>116</v>
      </c>
      <c r="C215" s="2" t="s">
        <v>584</v>
      </c>
      <c r="D215" s="2" t="s">
        <v>115</v>
      </c>
      <c r="E215" s="61">
        <f>Ведомственная!I442</f>
        <v>8454.5519999999997</v>
      </c>
      <c r="F215" s="61">
        <f>Ведомственная!J442</f>
        <v>8454.5519999999997</v>
      </c>
      <c r="G215" s="61">
        <f>Ведомственная!K442</f>
        <v>3840.8723</v>
      </c>
      <c r="H215" s="61">
        <f t="shared" si="20"/>
        <v>45.429637194259378</v>
      </c>
      <c r="I215" s="57"/>
      <c r="J215" s="57"/>
      <c r="K215" s="57"/>
      <c r="L215" s="57"/>
      <c r="M215" s="57"/>
      <c r="N215" s="57"/>
    </row>
    <row r="216" spans="1:14" ht="45" customHeight="1" x14ac:dyDescent="0.3">
      <c r="A216" s="353"/>
      <c r="B216" s="91" t="s">
        <v>546</v>
      </c>
      <c r="C216" s="30" t="s">
        <v>545</v>
      </c>
      <c r="D216" s="9"/>
      <c r="E216" s="61">
        <f>E222+E217+E219</f>
        <v>17098.168000000001</v>
      </c>
      <c r="F216" s="61">
        <f>F222+F217+F219</f>
        <v>17098.168000000001</v>
      </c>
      <c r="G216" s="61">
        <f>G222+G217+G219</f>
        <v>12977.40186</v>
      </c>
      <c r="H216" s="61">
        <f t="shared" si="20"/>
        <v>75.899370388687245</v>
      </c>
      <c r="I216" s="57"/>
      <c r="J216" s="57"/>
      <c r="K216" s="57"/>
      <c r="L216" s="57"/>
      <c r="M216" s="57"/>
      <c r="N216" s="57"/>
    </row>
    <row r="217" spans="1:14" ht="45" customHeight="1" x14ac:dyDescent="0.3">
      <c r="A217" s="382"/>
      <c r="B217" s="381" t="s">
        <v>574</v>
      </c>
      <c r="C217" s="52" t="s">
        <v>575</v>
      </c>
      <c r="D217" s="9"/>
      <c r="E217" s="61">
        <f>E218</f>
        <v>7589.6840000000002</v>
      </c>
      <c r="F217" s="61">
        <f>F218</f>
        <v>7589.6840000000002</v>
      </c>
      <c r="G217" s="61">
        <f>G218</f>
        <v>7408.9882500000003</v>
      </c>
      <c r="H217" s="61">
        <f t="shared" si="20"/>
        <v>97.619192709472486</v>
      </c>
      <c r="I217" s="57"/>
      <c r="J217" s="57"/>
      <c r="K217" s="57"/>
      <c r="L217" s="57"/>
      <c r="M217" s="57"/>
      <c r="N217" s="57"/>
    </row>
    <row r="218" spans="1:14" ht="45" customHeight="1" x14ac:dyDescent="0.3">
      <c r="A218" s="382"/>
      <c r="B218" s="379" t="s">
        <v>107</v>
      </c>
      <c r="C218" s="68" t="s">
        <v>575</v>
      </c>
      <c r="D218" s="9" t="s">
        <v>84</v>
      </c>
      <c r="E218" s="61">
        <f>Ведомственная!I414+Ведомственная!I400+Ведомственная!I449</f>
        <v>7589.6840000000002</v>
      </c>
      <c r="F218" s="61">
        <f>Ведомственная!J414+Ведомственная!J400+Ведомственная!J449</f>
        <v>7589.6840000000002</v>
      </c>
      <c r="G218" s="61">
        <f>Ведомственная!K449+Ведомственная!K400+Ведомственная!K414</f>
        <v>7408.9882500000003</v>
      </c>
      <c r="H218" s="61">
        <f t="shared" si="20"/>
        <v>97.619192709472486</v>
      </c>
      <c r="I218" s="57"/>
      <c r="J218" s="57"/>
      <c r="K218" s="57"/>
      <c r="L218" s="57"/>
      <c r="M218" s="57"/>
      <c r="N218" s="57"/>
    </row>
    <row r="219" spans="1:14" ht="45" customHeight="1" x14ac:dyDescent="0.3">
      <c r="A219" s="422"/>
      <c r="B219" s="420" t="s">
        <v>626</v>
      </c>
      <c r="C219" s="30" t="s">
        <v>625</v>
      </c>
      <c r="D219" s="9"/>
      <c r="E219" s="61">
        <f>E221+E220</f>
        <v>472.584</v>
      </c>
      <c r="F219" s="61">
        <f>F221+F220</f>
        <v>472.58399999999995</v>
      </c>
      <c r="G219" s="61">
        <f>G221+G220</f>
        <v>472.58355</v>
      </c>
      <c r="H219" s="61">
        <f t="shared" si="20"/>
        <v>99.999904778832985</v>
      </c>
      <c r="I219" s="57"/>
      <c r="J219" s="57"/>
      <c r="K219" s="57"/>
      <c r="L219" s="57"/>
      <c r="M219" s="57"/>
      <c r="N219" s="57"/>
    </row>
    <row r="220" spans="1:14" ht="45" customHeight="1" x14ac:dyDescent="0.3">
      <c r="A220" s="425"/>
      <c r="B220" s="426" t="s">
        <v>107</v>
      </c>
      <c r="C220" s="30" t="s">
        <v>625</v>
      </c>
      <c r="D220" s="9" t="s">
        <v>84</v>
      </c>
      <c r="E220" s="61">
        <f>Ведомственная!I451</f>
        <v>289.38400000000001</v>
      </c>
      <c r="F220" s="61">
        <f>Ведомственная!J451</f>
        <v>289.38399999999996</v>
      </c>
      <c r="G220" s="61">
        <f>Ведомственная!K451</f>
        <v>289.38355000000001</v>
      </c>
      <c r="H220" s="61">
        <f t="shared" si="20"/>
        <v>99.999844497276996</v>
      </c>
      <c r="I220" s="57"/>
      <c r="J220" s="57"/>
      <c r="K220" s="57"/>
      <c r="L220" s="57"/>
      <c r="M220" s="57"/>
      <c r="N220" s="57"/>
    </row>
    <row r="221" spans="1:14" ht="30" customHeight="1" x14ac:dyDescent="0.3">
      <c r="A221" s="422"/>
      <c r="B221" s="91" t="s">
        <v>116</v>
      </c>
      <c r="C221" s="30" t="s">
        <v>625</v>
      </c>
      <c r="D221" s="9" t="s">
        <v>115</v>
      </c>
      <c r="E221" s="61">
        <f>Ведомственная!I452</f>
        <v>183.2</v>
      </c>
      <c r="F221" s="61">
        <f>Ведомственная!J452</f>
        <v>183.20000000000002</v>
      </c>
      <c r="G221" s="61">
        <f>Ведомственная!K452</f>
        <v>183.2</v>
      </c>
      <c r="H221" s="61">
        <f t="shared" si="20"/>
        <v>99.999999999999986</v>
      </c>
      <c r="I221" s="57"/>
      <c r="J221" s="57"/>
      <c r="K221" s="57"/>
      <c r="L221" s="57"/>
      <c r="M221" s="57"/>
      <c r="N221" s="57"/>
    </row>
    <row r="222" spans="1:14" ht="174.75" customHeight="1" x14ac:dyDescent="0.3">
      <c r="A222" s="354"/>
      <c r="B222" s="355" t="s">
        <v>552</v>
      </c>
      <c r="C222" s="30" t="s">
        <v>548</v>
      </c>
      <c r="D222" s="9"/>
      <c r="E222" s="61">
        <f>E224+E223</f>
        <v>9035.9000000000015</v>
      </c>
      <c r="F222" s="61">
        <f>F224+F223</f>
        <v>9035.9000000000015</v>
      </c>
      <c r="G222" s="61">
        <f>G224+G223</f>
        <v>5095.8300600000002</v>
      </c>
      <c r="H222" s="61">
        <f t="shared" si="20"/>
        <v>56.395379098927599</v>
      </c>
      <c r="I222" s="57"/>
      <c r="J222" s="57"/>
      <c r="K222" s="57"/>
      <c r="L222" s="57"/>
      <c r="M222" s="57"/>
      <c r="N222" s="57"/>
    </row>
    <row r="223" spans="1:14" ht="56.25" x14ac:dyDescent="0.3">
      <c r="A223" s="437"/>
      <c r="B223" s="91" t="s">
        <v>107</v>
      </c>
      <c r="C223" s="74" t="s">
        <v>548</v>
      </c>
      <c r="D223" s="416" t="s">
        <v>84</v>
      </c>
      <c r="E223" s="390">
        <f>Ведомственная!I454</f>
        <v>466.73500000000001</v>
      </c>
      <c r="F223" s="390">
        <f>Ведомственная!J454</f>
        <v>466.73500000000001</v>
      </c>
      <c r="G223" s="61">
        <f>Ведомственная!K454</f>
        <v>446.73480000000001</v>
      </c>
      <c r="H223" s="61">
        <f t="shared" si="20"/>
        <v>95.714870322559904</v>
      </c>
      <c r="I223" s="57"/>
      <c r="J223" s="57"/>
      <c r="K223" s="57"/>
      <c r="L223" s="57"/>
      <c r="M223" s="57"/>
      <c r="N223" s="57"/>
    </row>
    <row r="224" spans="1:14" ht="25.5" customHeight="1" x14ac:dyDescent="0.3">
      <c r="A224" s="353"/>
      <c r="B224" s="91" t="s">
        <v>116</v>
      </c>
      <c r="C224" s="30" t="s">
        <v>548</v>
      </c>
      <c r="D224" s="9" t="s">
        <v>115</v>
      </c>
      <c r="E224" s="61">
        <f>Ведомственная!I455</f>
        <v>8569.1650000000009</v>
      </c>
      <c r="F224" s="61">
        <f>Ведомственная!J455</f>
        <v>8569.1650000000009</v>
      </c>
      <c r="G224" s="61">
        <f>Ведомственная!K455</f>
        <v>4649.0952600000001</v>
      </c>
      <c r="H224" s="61">
        <f t="shared" si="20"/>
        <v>54.253772217012973</v>
      </c>
      <c r="I224" s="57"/>
      <c r="J224" s="57"/>
      <c r="K224" s="57"/>
      <c r="L224" s="57"/>
      <c r="M224" s="57"/>
      <c r="N224" s="57"/>
    </row>
    <row r="225" spans="1:14" ht="18.75" customHeight="1" x14ac:dyDescent="0.3">
      <c r="A225" s="353"/>
      <c r="B225" s="345"/>
      <c r="C225" s="30"/>
      <c r="D225" s="9"/>
      <c r="E225" s="61"/>
      <c r="F225" s="61"/>
      <c r="G225" s="61"/>
      <c r="H225" s="61"/>
      <c r="I225" s="57"/>
      <c r="J225" s="57"/>
      <c r="K225" s="57"/>
      <c r="L225" s="57"/>
      <c r="M225" s="57"/>
      <c r="N225" s="57"/>
    </row>
    <row r="226" spans="1:14" ht="48" customHeight="1" x14ac:dyDescent="0.3">
      <c r="A226" s="207" t="s">
        <v>184</v>
      </c>
      <c r="B226" s="342" t="s">
        <v>172</v>
      </c>
      <c r="C226" s="218" t="s">
        <v>308</v>
      </c>
      <c r="D226" s="218"/>
      <c r="E226" s="210">
        <f>E227+E266+E270</f>
        <v>1533427.1269999999</v>
      </c>
      <c r="F226" s="210">
        <f>F227+F266+F270</f>
        <v>1533427.1269999999</v>
      </c>
      <c r="G226" s="210">
        <f>G227+G266+G270</f>
        <v>1530029.0369199999</v>
      </c>
      <c r="H226" s="376">
        <f t="shared" ref="H226:H282" si="21">G226/F226*100</f>
        <v>99.778398984851137</v>
      </c>
      <c r="I226" s="57"/>
      <c r="J226" s="57"/>
      <c r="K226" s="57"/>
      <c r="L226" s="57"/>
      <c r="M226" s="57"/>
      <c r="N226" s="57"/>
    </row>
    <row r="227" spans="1:14" ht="48" customHeight="1" x14ac:dyDescent="0.3">
      <c r="A227" s="40"/>
      <c r="B227" s="95" t="s">
        <v>142</v>
      </c>
      <c r="C227" s="75" t="s">
        <v>309</v>
      </c>
      <c r="D227" s="75"/>
      <c r="E227" s="61">
        <f>E228+E231+E239+E243+E245+E236+E249+E252+E241+E255+E257+E261</f>
        <v>1433431.9629999998</v>
      </c>
      <c r="F227" s="61">
        <f>F228+F231+F239+F243+F245+F236+F249+F252+F241+F255+F257+F261</f>
        <v>1433431.9629999998</v>
      </c>
      <c r="G227" s="61">
        <f>G228+G231+G239+G243+G245+G236+G249+G252+G241+G255+G257+G261</f>
        <v>1430589.3688999999</v>
      </c>
      <c r="H227" s="61">
        <f t="shared" si="21"/>
        <v>99.801693127167994</v>
      </c>
      <c r="I227" s="57"/>
      <c r="J227" s="57"/>
      <c r="K227" s="57"/>
      <c r="L227" s="57"/>
      <c r="M227" s="57"/>
      <c r="N227" s="57"/>
    </row>
    <row r="228" spans="1:14" ht="48" customHeight="1" x14ac:dyDescent="0.3">
      <c r="A228" s="40"/>
      <c r="B228" s="192" t="s">
        <v>98</v>
      </c>
      <c r="C228" s="2" t="s">
        <v>313</v>
      </c>
      <c r="D228" s="2"/>
      <c r="E228" s="61">
        <f>E229+E230</f>
        <v>63497.642999999996</v>
      </c>
      <c r="F228" s="61">
        <f>F229+F230</f>
        <v>63497.642999999996</v>
      </c>
      <c r="G228" s="61">
        <f>G229+G230</f>
        <v>63487.107279999997</v>
      </c>
      <c r="H228" s="61">
        <f t="shared" si="21"/>
        <v>99.983407699085774</v>
      </c>
      <c r="I228" s="57"/>
      <c r="J228" s="57"/>
      <c r="K228" s="57"/>
      <c r="L228" s="57"/>
      <c r="M228" s="57"/>
      <c r="N228" s="57"/>
    </row>
    <row r="229" spans="1:14" ht="48" customHeight="1" x14ac:dyDescent="0.3">
      <c r="A229" s="40"/>
      <c r="B229" s="15" t="s">
        <v>111</v>
      </c>
      <c r="C229" s="2" t="s">
        <v>313</v>
      </c>
      <c r="D229" s="2" t="s">
        <v>110</v>
      </c>
      <c r="E229" s="61">
        <f>Ведомственная!I514</f>
        <v>53166.326000000001</v>
      </c>
      <c r="F229" s="61">
        <f>Ведомственная!J514</f>
        <v>53166.325999999994</v>
      </c>
      <c r="G229" s="61">
        <f>Ведомственная!K514</f>
        <v>53161.602780000001</v>
      </c>
      <c r="H229" s="61">
        <f t="shared" si="21"/>
        <v>99.991116143703451</v>
      </c>
      <c r="I229" s="57"/>
      <c r="J229" s="57"/>
      <c r="K229" s="57"/>
      <c r="L229" s="57"/>
      <c r="M229" s="57"/>
      <c r="N229" s="57"/>
    </row>
    <row r="230" spans="1:14" ht="25.5" customHeight="1" x14ac:dyDescent="0.3">
      <c r="A230" s="40"/>
      <c r="B230" s="192" t="s">
        <v>119</v>
      </c>
      <c r="C230" s="2" t="s">
        <v>313</v>
      </c>
      <c r="D230" s="2" t="s">
        <v>117</v>
      </c>
      <c r="E230" s="61">
        <f>Ведомственная!I515</f>
        <v>10331.316999999999</v>
      </c>
      <c r="F230" s="61">
        <f>Ведомственная!J515</f>
        <v>10331.317000000001</v>
      </c>
      <c r="G230" s="61">
        <f>Ведомственная!K515</f>
        <v>10325.504499999999</v>
      </c>
      <c r="H230" s="61">
        <f t="shared" si="21"/>
        <v>99.943739021849765</v>
      </c>
      <c r="I230" s="57"/>
      <c r="J230" s="57"/>
      <c r="K230" s="57"/>
      <c r="L230" s="57"/>
      <c r="M230" s="57"/>
      <c r="N230" s="57"/>
    </row>
    <row r="231" spans="1:14" ht="48" customHeight="1" x14ac:dyDescent="0.3">
      <c r="A231" s="40"/>
      <c r="B231" s="95" t="s">
        <v>170</v>
      </c>
      <c r="C231" s="196" t="s">
        <v>310</v>
      </c>
      <c r="D231" s="75"/>
      <c r="E231" s="61">
        <f>E232+E234+E235+E233</f>
        <v>74184.046000000002</v>
      </c>
      <c r="F231" s="61">
        <f>F232+F234+F235+F233</f>
        <v>74184.046000000002</v>
      </c>
      <c r="G231" s="61">
        <f>G232+G234+G235+G233</f>
        <v>72105.970450000008</v>
      </c>
      <c r="H231" s="61">
        <f t="shared" si="21"/>
        <v>97.198756791992722</v>
      </c>
      <c r="I231" s="57"/>
      <c r="J231" s="57"/>
      <c r="K231" s="57"/>
      <c r="L231" s="57"/>
      <c r="M231" s="57"/>
      <c r="N231" s="57"/>
    </row>
    <row r="232" spans="1:14" ht="59.25" customHeight="1" x14ac:dyDescent="0.3">
      <c r="A232" s="40"/>
      <c r="B232" s="190" t="s">
        <v>107</v>
      </c>
      <c r="C232" s="196" t="s">
        <v>310</v>
      </c>
      <c r="D232" s="75" t="s">
        <v>84</v>
      </c>
      <c r="E232" s="61">
        <f>Ведомственная!I552</f>
        <v>1506.48</v>
      </c>
      <c r="F232" s="61">
        <f>Ведомственная!J552</f>
        <v>1506.48</v>
      </c>
      <c r="G232" s="61">
        <f>Ведомственная!K552</f>
        <v>1506.48</v>
      </c>
      <c r="H232" s="61">
        <f t="shared" si="21"/>
        <v>100</v>
      </c>
      <c r="I232" s="57"/>
      <c r="J232" s="57"/>
      <c r="K232" s="57"/>
      <c r="L232" s="57"/>
      <c r="M232" s="57"/>
      <c r="N232" s="57"/>
    </row>
    <row r="233" spans="1:14" ht="27.75" customHeight="1" x14ac:dyDescent="0.3">
      <c r="A233" s="40"/>
      <c r="B233" s="345" t="s">
        <v>611</v>
      </c>
      <c r="C233" s="196" t="s">
        <v>310</v>
      </c>
      <c r="D233" s="75" t="s">
        <v>610</v>
      </c>
      <c r="E233" s="61">
        <f>Ведомственная!I553</f>
        <v>67.584000000000003</v>
      </c>
      <c r="F233" s="61">
        <f>Ведомственная!J553</f>
        <v>67.584000000000003</v>
      </c>
      <c r="G233" s="61">
        <f>Ведомственная!K553</f>
        <v>67.584000000000003</v>
      </c>
      <c r="H233" s="61">
        <f t="shared" si="21"/>
        <v>100</v>
      </c>
      <c r="I233" s="57"/>
      <c r="J233" s="57"/>
      <c r="K233" s="57"/>
      <c r="L233" s="57"/>
      <c r="M233" s="57"/>
      <c r="N233" s="57"/>
    </row>
    <row r="234" spans="1:14" ht="45" customHeight="1" x14ac:dyDescent="0.3">
      <c r="A234" s="40"/>
      <c r="B234" s="171" t="s">
        <v>111</v>
      </c>
      <c r="C234" s="196" t="s">
        <v>310</v>
      </c>
      <c r="D234" s="75" t="s">
        <v>110</v>
      </c>
      <c r="E234" s="61">
        <f>Ведомственная!I485+Ведомственная!I469+Ведомственная!I517</f>
        <v>64233.62487</v>
      </c>
      <c r="F234" s="61">
        <f>Ведомственная!J485+Ведомственная!J469+Ведомственная!J517</f>
        <v>64233.624869999992</v>
      </c>
      <c r="G234" s="61">
        <f>Ведомственная!K517+Ведомственная!K485+Ведомственная!K469</f>
        <v>63908.063219999996</v>
      </c>
      <c r="H234" s="61">
        <f t="shared" si="21"/>
        <v>99.493160084521321</v>
      </c>
      <c r="I234" s="57"/>
      <c r="J234" s="57"/>
      <c r="K234" s="57"/>
      <c r="L234" s="57"/>
      <c r="M234" s="57"/>
      <c r="N234" s="57"/>
    </row>
    <row r="235" spans="1:14" ht="31.5" customHeight="1" x14ac:dyDescent="0.3">
      <c r="A235" s="40"/>
      <c r="B235" s="192" t="s">
        <v>118</v>
      </c>
      <c r="C235" s="196" t="s">
        <v>310</v>
      </c>
      <c r="D235" s="75" t="s">
        <v>117</v>
      </c>
      <c r="E235" s="61">
        <f>Ведомственная!I486+Ведомственная!I518+Ведомственная!I470</f>
        <v>8376.3571300000003</v>
      </c>
      <c r="F235" s="61">
        <f>Ведомственная!J486+Ведомственная!J518+Ведомственная!J470</f>
        <v>8376.3571300000003</v>
      </c>
      <c r="G235" s="61">
        <f>Ведомственная!K470+Ведомственная!K486+Ведомственная!K518</f>
        <v>6623.8432300000004</v>
      </c>
      <c r="H235" s="61">
        <f t="shared" si="21"/>
        <v>79.077851232926122</v>
      </c>
      <c r="I235" s="57"/>
      <c r="J235" s="57"/>
      <c r="K235" s="57"/>
      <c r="L235" s="57"/>
      <c r="M235" s="57"/>
      <c r="N235" s="57"/>
    </row>
    <row r="236" spans="1:14" ht="56.25" x14ac:dyDescent="0.3">
      <c r="A236" s="40"/>
      <c r="B236" s="366" t="s">
        <v>104</v>
      </c>
      <c r="C236" s="2" t="s">
        <v>557</v>
      </c>
      <c r="D236" s="51"/>
      <c r="E236" s="61">
        <f>E237+E238</f>
        <v>329327.484</v>
      </c>
      <c r="F236" s="61">
        <f>F237+F238</f>
        <v>329327.48400000005</v>
      </c>
      <c r="G236" s="61">
        <f>G237+G238</f>
        <v>328573.50117</v>
      </c>
      <c r="H236" s="61">
        <f t="shared" si="21"/>
        <v>99.771053778797253</v>
      </c>
      <c r="I236" s="57"/>
      <c r="J236" s="57"/>
      <c r="K236" s="57"/>
      <c r="L236" s="57"/>
      <c r="M236" s="57"/>
      <c r="N236" s="57"/>
    </row>
    <row r="237" spans="1:14" ht="31.5" customHeight="1" x14ac:dyDescent="0.3">
      <c r="A237" s="40"/>
      <c r="B237" s="72" t="s">
        <v>111</v>
      </c>
      <c r="C237" s="2" t="s">
        <v>557</v>
      </c>
      <c r="D237" s="77" t="s">
        <v>110</v>
      </c>
      <c r="E237" s="61">
        <f>Ведомственная!I488+Ведомственная!I472</f>
        <v>308640.10112000001</v>
      </c>
      <c r="F237" s="61">
        <f>Ведомственная!J488+Ведомственная!J472</f>
        <v>308640.10112000006</v>
      </c>
      <c r="G237" s="61">
        <f>Ведомственная!K472+Ведомственная!K488</f>
        <v>307940.09993000003</v>
      </c>
      <c r="H237" s="61">
        <f t="shared" si="21"/>
        <v>99.773198237215496</v>
      </c>
      <c r="I237" s="57"/>
      <c r="J237" s="57"/>
      <c r="K237" s="57"/>
      <c r="L237" s="57"/>
      <c r="M237" s="57"/>
      <c r="N237" s="57"/>
    </row>
    <row r="238" spans="1:14" ht="31.5" customHeight="1" x14ac:dyDescent="0.3">
      <c r="A238" s="40"/>
      <c r="B238" s="364" t="s">
        <v>118</v>
      </c>
      <c r="C238" s="2" t="s">
        <v>557</v>
      </c>
      <c r="D238" s="51" t="s">
        <v>117</v>
      </c>
      <c r="E238" s="61">
        <f>Ведомственная!I473+Ведомственная!I489</f>
        <v>20687.382879999997</v>
      </c>
      <c r="F238" s="61">
        <f>Ведомственная!J473+Ведомственная!J489</f>
        <v>20687.382880000001</v>
      </c>
      <c r="G238" s="61">
        <f>Ведомственная!K473+Ведомственная!K489</f>
        <v>20633.401239999999</v>
      </c>
      <c r="H238" s="61">
        <f t="shared" si="21"/>
        <v>99.739060081629802</v>
      </c>
      <c r="I238" s="57"/>
      <c r="J238" s="57"/>
      <c r="K238" s="57"/>
      <c r="L238" s="57"/>
      <c r="M238" s="57"/>
      <c r="N238" s="57"/>
    </row>
    <row r="239" spans="1:14" ht="126" customHeight="1" x14ac:dyDescent="0.3">
      <c r="A239" s="40"/>
      <c r="B239" s="244" t="s">
        <v>147</v>
      </c>
      <c r="C239" s="29" t="s">
        <v>321</v>
      </c>
      <c r="D239" s="29"/>
      <c r="E239" s="61">
        <f>E240</f>
        <v>12000</v>
      </c>
      <c r="F239" s="61">
        <f>F240</f>
        <v>12000</v>
      </c>
      <c r="G239" s="61">
        <f>G240</f>
        <v>12000</v>
      </c>
      <c r="H239" s="61">
        <f t="shared" si="21"/>
        <v>100</v>
      </c>
      <c r="I239" s="57"/>
      <c r="J239" s="57"/>
      <c r="K239" s="57"/>
      <c r="L239" s="57"/>
      <c r="M239" s="57"/>
      <c r="N239" s="57"/>
    </row>
    <row r="240" spans="1:14" ht="42" customHeight="1" x14ac:dyDescent="0.3">
      <c r="A240" s="40"/>
      <c r="B240" s="98" t="s">
        <v>113</v>
      </c>
      <c r="C240" s="29" t="s">
        <v>321</v>
      </c>
      <c r="D240" s="29" t="s">
        <v>112</v>
      </c>
      <c r="E240" s="61">
        <f>Ведомственная!I577</f>
        <v>12000</v>
      </c>
      <c r="F240" s="61">
        <f>Ведомственная!J577</f>
        <v>12000</v>
      </c>
      <c r="G240" s="61">
        <f>Ведомственная!K577</f>
        <v>12000</v>
      </c>
      <c r="H240" s="61">
        <f t="shared" si="21"/>
        <v>100</v>
      </c>
      <c r="I240" s="57"/>
      <c r="J240" s="57"/>
      <c r="K240" s="57"/>
      <c r="L240" s="57"/>
      <c r="M240" s="57"/>
      <c r="N240" s="57"/>
    </row>
    <row r="241" spans="1:14" ht="173.25" customHeight="1" x14ac:dyDescent="0.3">
      <c r="A241" s="40"/>
      <c r="B241" s="356" t="s">
        <v>549</v>
      </c>
      <c r="C241" s="2" t="s">
        <v>550</v>
      </c>
      <c r="D241" s="2"/>
      <c r="E241" s="61">
        <f>E242</f>
        <v>62.5</v>
      </c>
      <c r="F241" s="61">
        <f>F242</f>
        <v>62.5</v>
      </c>
      <c r="G241" s="61">
        <f>G242</f>
        <v>62.5</v>
      </c>
      <c r="H241" s="61">
        <f t="shared" si="21"/>
        <v>100</v>
      </c>
      <c r="I241" s="57"/>
      <c r="J241" s="57"/>
      <c r="K241" s="57"/>
      <c r="L241" s="57"/>
      <c r="M241" s="57"/>
      <c r="N241" s="57"/>
    </row>
    <row r="242" spans="1:14" ht="42" customHeight="1" x14ac:dyDescent="0.3">
      <c r="A242" s="40"/>
      <c r="B242" s="15" t="s">
        <v>111</v>
      </c>
      <c r="C242" s="2" t="s">
        <v>550</v>
      </c>
      <c r="D242" s="2" t="s">
        <v>110</v>
      </c>
      <c r="E242" s="61">
        <f>Ведомственная!I520</f>
        <v>62.5</v>
      </c>
      <c r="F242" s="61">
        <f>Ведомственная!J520</f>
        <v>62.5</v>
      </c>
      <c r="G242" s="61">
        <f>Ведомственная!K520</f>
        <v>62.5</v>
      </c>
      <c r="H242" s="61">
        <f t="shared" si="21"/>
        <v>100</v>
      </c>
      <c r="I242" s="57"/>
      <c r="J242" s="57"/>
      <c r="K242" s="57"/>
      <c r="L242" s="57"/>
      <c r="M242" s="57"/>
      <c r="N242" s="57"/>
    </row>
    <row r="243" spans="1:14" ht="177" customHeight="1" x14ac:dyDescent="0.3">
      <c r="A243" s="40"/>
      <c r="B243" s="312" t="s">
        <v>466</v>
      </c>
      <c r="C243" s="2" t="s">
        <v>311</v>
      </c>
      <c r="D243" s="2"/>
      <c r="E243" s="61">
        <f>E244</f>
        <v>9081.4</v>
      </c>
      <c r="F243" s="61">
        <f>F244</f>
        <v>9081.4</v>
      </c>
      <c r="G243" s="61">
        <f>G244</f>
        <v>9081.4</v>
      </c>
      <c r="H243" s="61">
        <f t="shared" si="21"/>
        <v>100</v>
      </c>
      <c r="I243" s="57"/>
      <c r="J243" s="57"/>
      <c r="K243" s="57"/>
      <c r="L243" s="57"/>
      <c r="M243" s="57"/>
      <c r="N243" s="57"/>
    </row>
    <row r="244" spans="1:14" ht="42" customHeight="1" x14ac:dyDescent="0.3">
      <c r="A244" s="40"/>
      <c r="B244" s="13" t="s">
        <v>111</v>
      </c>
      <c r="C244" s="2" t="s">
        <v>311</v>
      </c>
      <c r="D244" s="2" t="s">
        <v>110</v>
      </c>
      <c r="E244" s="61">
        <f>Ведомственная!I491+Ведомственная!I475</f>
        <v>9081.4</v>
      </c>
      <c r="F244" s="61">
        <f>Ведомственная!J491+Ведомственная!J475</f>
        <v>9081.4</v>
      </c>
      <c r="G244" s="61">
        <f>Ведомственная!K491+Ведомственная!K475</f>
        <v>9081.4</v>
      </c>
      <c r="H244" s="61">
        <f t="shared" si="21"/>
        <v>100</v>
      </c>
      <c r="I244" s="57"/>
      <c r="J244" s="57"/>
      <c r="K244" s="57"/>
      <c r="L244" s="57"/>
      <c r="M244" s="57"/>
      <c r="N244" s="57"/>
    </row>
    <row r="245" spans="1:14" ht="121.5" customHeight="1" x14ac:dyDescent="0.3">
      <c r="A245" s="40"/>
      <c r="B245" s="320" t="s">
        <v>487</v>
      </c>
      <c r="C245" s="2" t="s">
        <v>312</v>
      </c>
      <c r="D245" s="2"/>
      <c r="E245" s="61">
        <f>E247+E248+E246</f>
        <v>900733.99999999988</v>
      </c>
      <c r="F245" s="61">
        <f>F247+F248+F246</f>
        <v>900733.99999999988</v>
      </c>
      <c r="G245" s="61">
        <f>G247+G248+G246</f>
        <v>900733.99999999988</v>
      </c>
      <c r="H245" s="61">
        <f t="shared" si="21"/>
        <v>100</v>
      </c>
      <c r="I245" s="57"/>
      <c r="J245" s="57"/>
      <c r="K245" s="57"/>
      <c r="L245" s="57"/>
      <c r="M245" s="57"/>
      <c r="N245" s="57"/>
    </row>
    <row r="246" spans="1:14" ht="33" customHeight="1" x14ac:dyDescent="0.3">
      <c r="A246" s="40"/>
      <c r="B246" s="398" t="s">
        <v>86</v>
      </c>
      <c r="C246" s="2" t="s">
        <v>312</v>
      </c>
      <c r="D246" s="2" t="s">
        <v>87</v>
      </c>
      <c r="E246" s="61">
        <f>Ведомственная!I555</f>
        <v>4100</v>
      </c>
      <c r="F246" s="61">
        <f>Ведомственная!J555</f>
        <v>4100</v>
      </c>
      <c r="G246" s="61">
        <f>Ведомственная!K555</f>
        <v>4100</v>
      </c>
      <c r="H246" s="61">
        <f t="shared" si="21"/>
        <v>100</v>
      </c>
      <c r="I246" s="57"/>
      <c r="J246" s="57"/>
      <c r="K246" s="57"/>
      <c r="L246" s="57"/>
      <c r="M246" s="57"/>
      <c r="N246" s="57"/>
    </row>
    <row r="247" spans="1:14" ht="24" customHeight="1" x14ac:dyDescent="0.3">
      <c r="A247" s="40"/>
      <c r="B247" s="72" t="s">
        <v>111</v>
      </c>
      <c r="C247" s="2" t="s">
        <v>312</v>
      </c>
      <c r="D247" s="77" t="s">
        <v>110</v>
      </c>
      <c r="E247" s="61">
        <f>Ведомственная!I477+Ведомственная!I493</f>
        <v>841905.89999999991</v>
      </c>
      <c r="F247" s="61">
        <f>Ведомственная!J477+Ведомственная!J493</f>
        <v>841905.89999999991</v>
      </c>
      <c r="G247" s="61">
        <f>Ведомственная!K477+Ведомственная!K493</f>
        <v>841905.89999999991</v>
      </c>
      <c r="H247" s="61">
        <f t="shared" si="21"/>
        <v>100</v>
      </c>
      <c r="I247" s="57"/>
      <c r="J247" s="57"/>
      <c r="K247" s="57"/>
      <c r="L247" s="57"/>
      <c r="M247" s="57"/>
      <c r="N247" s="57"/>
    </row>
    <row r="248" spans="1:14" ht="24" customHeight="1" x14ac:dyDescent="0.3">
      <c r="A248" s="40"/>
      <c r="B248" s="192" t="s">
        <v>118</v>
      </c>
      <c r="C248" s="2" t="s">
        <v>312</v>
      </c>
      <c r="D248" s="51" t="s">
        <v>117</v>
      </c>
      <c r="E248" s="61">
        <f>Ведомственная!I494+Ведомственная!I478</f>
        <v>54728.100000000006</v>
      </c>
      <c r="F248" s="61">
        <f>Ведомственная!J494+Ведомственная!J478</f>
        <v>54728.100000000006</v>
      </c>
      <c r="G248" s="61">
        <f>Ведомственная!K494+Ведомственная!K478</f>
        <v>54728.100000000006</v>
      </c>
      <c r="H248" s="61">
        <f t="shared" si="21"/>
        <v>100</v>
      </c>
      <c r="I248" s="57"/>
      <c r="J248" s="57"/>
      <c r="K248" s="57"/>
      <c r="L248" s="57"/>
      <c r="M248" s="57"/>
      <c r="N248" s="57"/>
    </row>
    <row r="249" spans="1:14" ht="88.5" customHeight="1" x14ac:dyDescent="0.3">
      <c r="A249" s="40"/>
      <c r="B249" s="193" t="s">
        <v>143</v>
      </c>
      <c r="C249" s="29" t="s">
        <v>314</v>
      </c>
      <c r="D249" s="2"/>
      <c r="E249" s="202">
        <f>E250+E251</f>
        <v>1982.3999999999999</v>
      </c>
      <c r="F249" s="202">
        <f>F250+F251</f>
        <v>1982.3999999999999</v>
      </c>
      <c r="G249" s="202">
        <f>G250+G251</f>
        <v>1982.3999999999999</v>
      </c>
      <c r="H249" s="61">
        <f t="shared" si="21"/>
        <v>100</v>
      </c>
      <c r="I249" s="57"/>
      <c r="J249" s="57"/>
      <c r="K249" s="57"/>
      <c r="L249" s="57"/>
      <c r="M249" s="57"/>
      <c r="N249" s="57"/>
    </row>
    <row r="250" spans="1:14" ht="36.75" customHeight="1" x14ac:dyDescent="0.3">
      <c r="A250" s="40"/>
      <c r="B250" s="15" t="s">
        <v>111</v>
      </c>
      <c r="C250" s="29" t="s">
        <v>314</v>
      </c>
      <c r="D250" s="2" t="s">
        <v>110</v>
      </c>
      <c r="E250" s="61">
        <f>Ведомственная!I496</f>
        <v>1890.146</v>
      </c>
      <c r="F250" s="61">
        <f>Ведомственная!J496</f>
        <v>1890.146</v>
      </c>
      <c r="G250" s="61">
        <f>Ведомственная!K496</f>
        <v>1890.146</v>
      </c>
      <c r="H250" s="61">
        <f t="shared" si="21"/>
        <v>100</v>
      </c>
      <c r="I250" s="57"/>
      <c r="J250" s="57"/>
      <c r="K250" s="57"/>
      <c r="L250" s="57"/>
      <c r="M250" s="57"/>
      <c r="N250" s="57"/>
    </row>
    <row r="251" spans="1:14" ht="27" customHeight="1" x14ac:dyDescent="0.3">
      <c r="A251" s="40"/>
      <c r="B251" s="357" t="s">
        <v>119</v>
      </c>
      <c r="C251" s="29" t="s">
        <v>314</v>
      </c>
      <c r="D251" s="2" t="s">
        <v>117</v>
      </c>
      <c r="E251" s="61">
        <f>Ведомственная!I497</f>
        <v>92.254000000000005</v>
      </c>
      <c r="F251" s="61">
        <f>Ведомственная!J497</f>
        <v>92.254000000000005</v>
      </c>
      <c r="G251" s="61">
        <f>Ведомственная!K497</f>
        <v>92.254000000000005</v>
      </c>
      <c r="H251" s="61">
        <f t="shared" si="21"/>
        <v>100</v>
      </c>
      <c r="I251" s="57"/>
      <c r="J251" s="57"/>
      <c r="K251" s="57"/>
      <c r="L251" s="57"/>
      <c r="M251" s="57"/>
      <c r="N251" s="57"/>
    </row>
    <row r="252" spans="1:14" ht="234" customHeight="1" x14ac:dyDescent="0.3">
      <c r="A252" s="40"/>
      <c r="B252" s="362" t="s">
        <v>553</v>
      </c>
      <c r="C252" s="29" t="s">
        <v>374</v>
      </c>
      <c r="D252" s="2"/>
      <c r="E252" s="61">
        <f>E253+E254</f>
        <v>3822.8999999999996</v>
      </c>
      <c r="F252" s="61">
        <f>F253+F254</f>
        <v>3822.9</v>
      </c>
      <c r="G252" s="61">
        <f>G253+G254</f>
        <v>3822.8999999999996</v>
      </c>
      <c r="H252" s="61">
        <f t="shared" si="21"/>
        <v>99.999999999999986</v>
      </c>
      <c r="I252" s="57"/>
      <c r="J252" s="57"/>
      <c r="K252" s="57"/>
      <c r="L252" s="57"/>
      <c r="M252" s="57"/>
      <c r="N252" s="57"/>
    </row>
    <row r="253" spans="1:14" ht="32.25" customHeight="1" x14ac:dyDescent="0.3">
      <c r="A253" s="40"/>
      <c r="B253" s="15" t="s">
        <v>111</v>
      </c>
      <c r="C253" s="29" t="s">
        <v>374</v>
      </c>
      <c r="D253" s="2" t="s">
        <v>110</v>
      </c>
      <c r="E253" s="61">
        <f>Ведомственная!I499</f>
        <v>2975.7284199999999</v>
      </c>
      <c r="F253" s="61">
        <f>Ведомственная!J499</f>
        <v>2975.7284199999999</v>
      </c>
      <c r="G253" s="61">
        <f>Ведомственная!K499</f>
        <v>2975.7284199999999</v>
      </c>
      <c r="H253" s="61">
        <f t="shared" si="21"/>
        <v>100</v>
      </c>
      <c r="I253" s="57"/>
      <c r="J253" s="57"/>
      <c r="K253" s="57"/>
      <c r="L253" s="57"/>
      <c r="M253" s="57"/>
      <c r="N253" s="57"/>
    </row>
    <row r="254" spans="1:14" ht="32.25" customHeight="1" x14ac:dyDescent="0.3">
      <c r="A254" s="40"/>
      <c r="B254" s="409" t="s">
        <v>119</v>
      </c>
      <c r="C254" s="29" t="s">
        <v>374</v>
      </c>
      <c r="D254" s="2" t="s">
        <v>117</v>
      </c>
      <c r="E254" s="61">
        <f>Ведомственная!I500</f>
        <v>847.17157999999995</v>
      </c>
      <c r="F254" s="61">
        <f>Ведомственная!J500</f>
        <v>847.17158000000006</v>
      </c>
      <c r="G254" s="61">
        <f>Ведомственная!K500</f>
        <v>847.17157999999995</v>
      </c>
      <c r="H254" s="61">
        <f t="shared" si="21"/>
        <v>99.999999999999986</v>
      </c>
      <c r="I254" s="57"/>
      <c r="J254" s="57"/>
      <c r="K254" s="57"/>
      <c r="L254" s="57"/>
      <c r="M254" s="57"/>
      <c r="N254" s="57"/>
    </row>
    <row r="255" spans="1:14" ht="63" customHeight="1" x14ac:dyDescent="0.3">
      <c r="A255" s="40"/>
      <c r="B255" s="15" t="s">
        <v>605</v>
      </c>
      <c r="C255" s="73" t="s">
        <v>606</v>
      </c>
      <c r="D255" s="368"/>
      <c r="E255" s="61">
        <f>E256</f>
        <v>1350</v>
      </c>
      <c r="F255" s="61">
        <f>F256</f>
        <v>1350</v>
      </c>
      <c r="G255" s="61">
        <f>G256</f>
        <v>1350</v>
      </c>
      <c r="H255" s="61">
        <f t="shared" si="21"/>
        <v>100</v>
      </c>
      <c r="I255" s="57"/>
      <c r="J255" s="57"/>
      <c r="K255" s="57"/>
      <c r="L255" s="57"/>
      <c r="M255" s="57"/>
      <c r="N255" s="57"/>
    </row>
    <row r="256" spans="1:14" ht="32.25" customHeight="1" x14ac:dyDescent="0.3">
      <c r="A256" s="40"/>
      <c r="B256" s="72" t="s">
        <v>111</v>
      </c>
      <c r="C256" s="73" t="s">
        <v>606</v>
      </c>
      <c r="D256" s="368" t="s">
        <v>110</v>
      </c>
      <c r="E256" s="61">
        <f>Ведомственная!I480+Ведомственная!I502</f>
        <v>1350</v>
      </c>
      <c r="F256" s="61">
        <f>Ведомственная!J480+Ведомственная!J502</f>
        <v>1350</v>
      </c>
      <c r="G256" s="61">
        <f>Ведомственная!K502+Ведомственная!K480</f>
        <v>1350</v>
      </c>
      <c r="H256" s="61">
        <f t="shared" si="21"/>
        <v>100</v>
      </c>
      <c r="I256" s="57"/>
      <c r="J256" s="57"/>
      <c r="K256" s="57"/>
      <c r="L256" s="57"/>
      <c r="M256" s="57"/>
      <c r="N256" s="57"/>
    </row>
    <row r="257" spans="1:14" ht="57.75" customHeight="1" x14ac:dyDescent="0.3">
      <c r="A257" s="40"/>
      <c r="B257" s="409" t="s">
        <v>608</v>
      </c>
      <c r="C257" s="30" t="s">
        <v>607</v>
      </c>
      <c r="D257" s="2"/>
      <c r="E257" s="61">
        <f>E258+E259+E260</f>
        <v>26403.99</v>
      </c>
      <c r="F257" s="61">
        <f>F258+F259+F260</f>
        <v>26403.989999999998</v>
      </c>
      <c r="G257" s="61">
        <f>G258+G259+G260</f>
        <v>26403.99</v>
      </c>
      <c r="H257" s="61">
        <f t="shared" si="21"/>
        <v>100.00000000000003</v>
      </c>
      <c r="I257" s="57"/>
      <c r="J257" s="57"/>
      <c r="K257" s="57"/>
      <c r="L257" s="57"/>
      <c r="M257" s="57"/>
      <c r="N257" s="57"/>
    </row>
    <row r="258" spans="1:14" ht="39" customHeight="1" x14ac:dyDescent="0.3">
      <c r="A258" s="40"/>
      <c r="B258" s="345" t="s">
        <v>107</v>
      </c>
      <c r="C258" s="30" t="s">
        <v>607</v>
      </c>
      <c r="D258" s="2" t="s">
        <v>84</v>
      </c>
      <c r="E258" s="61">
        <f>Ведомственная!I557</f>
        <v>8000</v>
      </c>
      <c r="F258" s="61">
        <f>Ведомственная!J557</f>
        <v>8000</v>
      </c>
      <c r="G258" s="61">
        <f>Ведомственная!K557</f>
        <v>8000</v>
      </c>
      <c r="H258" s="61">
        <f t="shared" si="21"/>
        <v>100</v>
      </c>
      <c r="I258" s="57"/>
      <c r="J258" s="57"/>
      <c r="K258" s="57"/>
      <c r="L258" s="57"/>
      <c r="M258" s="57"/>
      <c r="N258" s="57"/>
    </row>
    <row r="259" spans="1:14" ht="39" customHeight="1" x14ac:dyDescent="0.3">
      <c r="A259" s="40"/>
      <c r="B259" s="72" t="s">
        <v>111</v>
      </c>
      <c r="C259" s="73" t="s">
        <v>607</v>
      </c>
      <c r="D259" s="368" t="s">
        <v>110</v>
      </c>
      <c r="E259" s="61">
        <f>Ведомственная!I522+Ведомственная!I504</f>
        <v>18207.1836</v>
      </c>
      <c r="F259" s="61">
        <f>Ведомственная!J522+Ведомственная!J504</f>
        <v>18207.183599999997</v>
      </c>
      <c r="G259" s="61">
        <f>Ведомственная!K522+Ведомственная!K504</f>
        <v>18207.1836</v>
      </c>
      <c r="H259" s="61">
        <f t="shared" si="21"/>
        <v>100.00000000000003</v>
      </c>
      <c r="I259" s="57"/>
      <c r="J259" s="57"/>
      <c r="K259" s="57"/>
      <c r="L259" s="57"/>
      <c r="M259" s="57"/>
      <c r="N259" s="57"/>
    </row>
    <row r="260" spans="1:14" ht="39" customHeight="1" x14ac:dyDescent="0.3">
      <c r="A260" s="40"/>
      <c r="B260" s="429" t="s">
        <v>119</v>
      </c>
      <c r="C260" s="73" t="s">
        <v>607</v>
      </c>
      <c r="D260" s="368" t="s">
        <v>117</v>
      </c>
      <c r="E260" s="61">
        <f>Ведомственная!I523</f>
        <v>196.8064</v>
      </c>
      <c r="F260" s="61">
        <f>Ведомственная!J523</f>
        <v>196.8064</v>
      </c>
      <c r="G260" s="61">
        <f>Ведомственная!K523</f>
        <v>196.8064</v>
      </c>
      <c r="H260" s="61">
        <f t="shared" si="21"/>
        <v>100</v>
      </c>
      <c r="I260" s="57"/>
      <c r="J260" s="57"/>
      <c r="K260" s="57"/>
      <c r="L260" s="57"/>
      <c r="M260" s="57"/>
      <c r="N260" s="57"/>
    </row>
    <row r="261" spans="1:14" ht="36.75" customHeight="1" x14ac:dyDescent="0.3">
      <c r="A261" s="40"/>
      <c r="B261" s="72" t="s">
        <v>617</v>
      </c>
      <c r="C261" s="73" t="s">
        <v>618</v>
      </c>
      <c r="D261" s="368"/>
      <c r="E261" s="61">
        <f>E262+E264</f>
        <v>10985.599999999999</v>
      </c>
      <c r="F261" s="61">
        <f>F262+F264</f>
        <v>10985.599999999999</v>
      </c>
      <c r="G261" s="61">
        <f>G262+G264</f>
        <v>10985.599999999999</v>
      </c>
      <c r="H261" s="61">
        <f t="shared" si="21"/>
        <v>100</v>
      </c>
      <c r="I261" s="57"/>
      <c r="J261" s="57"/>
      <c r="K261" s="57"/>
      <c r="L261" s="57"/>
      <c r="M261" s="57"/>
      <c r="N261" s="57"/>
    </row>
    <row r="262" spans="1:14" ht="70.5" customHeight="1" x14ac:dyDescent="0.3">
      <c r="A262" s="40"/>
      <c r="B262" s="72" t="s">
        <v>609</v>
      </c>
      <c r="C262" s="73" t="s">
        <v>619</v>
      </c>
      <c r="D262" s="368"/>
      <c r="E262" s="61">
        <f>E263</f>
        <v>5165.2</v>
      </c>
      <c r="F262" s="61">
        <f>F263</f>
        <v>5165.2</v>
      </c>
      <c r="G262" s="61">
        <f>G263</f>
        <v>5165.2</v>
      </c>
      <c r="H262" s="61">
        <f t="shared" si="21"/>
        <v>100</v>
      </c>
      <c r="I262" s="57"/>
      <c r="J262" s="57"/>
      <c r="K262" s="57"/>
      <c r="L262" s="57"/>
      <c r="M262" s="57"/>
      <c r="N262" s="57"/>
    </row>
    <row r="263" spans="1:14" ht="39" customHeight="1" x14ac:dyDescent="0.3">
      <c r="A263" s="40"/>
      <c r="B263" s="72" t="s">
        <v>111</v>
      </c>
      <c r="C263" s="73" t="s">
        <v>619</v>
      </c>
      <c r="D263" s="368" t="s">
        <v>110</v>
      </c>
      <c r="E263" s="61">
        <f>Ведомственная!I507</f>
        <v>5165.2</v>
      </c>
      <c r="F263" s="61">
        <f>Ведомственная!J507</f>
        <v>5165.2</v>
      </c>
      <c r="G263" s="61">
        <f>Ведомственная!K507</f>
        <v>5165.2</v>
      </c>
      <c r="H263" s="61">
        <f t="shared" si="21"/>
        <v>100</v>
      </c>
      <c r="I263" s="57"/>
      <c r="J263" s="57"/>
      <c r="K263" s="57"/>
      <c r="L263" s="57"/>
      <c r="M263" s="57"/>
      <c r="N263" s="57"/>
    </row>
    <row r="264" spans="1:14" ht="56.25" x14ac:dyDescent="0.3">
      <c r="A264" s="40"/>
      <c r="B264" s="72" t="s">
        <v>609</v>
      </c>
      <c r="C264" s="73" t="s">
        <v>622</v>
      </c>
      <c r="D264" s="368"/>
      <c r="E264" s="61">
        <f>E265</f>
        <v>5820.4</v>
      </c>
      <c r="F264" s="61">
        <f>F265</f>
        <v>5820.4</v>
      </c>
      <c r="G264" s="61">
        <f>G265</f>
        <v>5820.4</v>
      </c>
      <c r="H264" s="61">
        <f t="shared" si="21"/>
        <v>100</v>
      </c>
      <c r="I264" s="57"/>
      <c r="J264" s="57"/>
      <c r="K264" s="57"/>
      <c r="L264" s="57"/>
      <c r="M264" s="57"/>
      <c r="N264" s="57"/>
    </row>
    <row r="265" spans="1:14" ht="39" customHeight="1" x14ac:dyDescent="0.3">
      <c r="A265" s="40"/>
      <c r="B265" s="72" t="s">
        <v>111</v>
      </c>
      <c r="C265" s="73" t="s">
        <v>622</v>
      </c>
      <c r="D265" s="368" t="s">
        <v>110</v>
      </c>
      <c r="E265" s="61">
        <f>Ведомственная!I509</f>
        <v>5820.4</v>
      </c>
      <c r="F265" s="61">
        <f>Ведомственная!J509</f>
        <v>5820.4</v>
      </c>
      <c r="G265" s="61">
        <f>Ведомственная!K509</f>
        <v>5820.4</v>
      </c>
      <c r="H265" s="61">
        <f t="shared" si="21"/>
        <v>100</v>
      </c>
      <c r="I265" s="57"/>
      <c r="J265" s="57"/>
      <c r="K265" s="57"/>
      <c r="L265" s="57"/>
      <c r="M265" s="57"/>
      <c r="N265" s="57"/>
    </row>
    <row r="266" spans="1:14" ht="32.25" customHeight="1" x14ac:dyDescent="0.3">
      <c r="A266" s="40"/>
      <c r="B266" s="287" t="s">
        <v>146</v>
      </c>
      <c r="C266" s="2" t="s">
        <v>318</v>
      </c>
      <c r="D266" s="2"/>
      <c r="E266" s="61">
        <f>E267</f>
        <v>29844.374</v>
      </c>
      <c r="F266" s="61">
        <f>F267</f>
        <v>29844.374</v>
      </c>
      <c r="G266" s="61">
        <f>G267</f>
        <v>29717.696249999997</v>
      </c>
      <c r="H266" s="61">
        <f t="shared" si="21"/>
        <v>99.57553892737036</v>
      </c>
      <c r="I266" s="57"/>
      <c r="J266" s="57"/>
      <c r="K266" s="57"/>
      <c r="L266" s="57"/>
      <c r="M266" s="57"/>
      <c r="N266" s="57"/>
    </row>
    <row r="267" spans="1:14" ht="52.5" customHeight="1" x14ac:dyDescent="0.3">
      <c r="A267" s="40"/>
      <c r="B267" s="287" t="s">
        <v>171</v>
      </c>
      <c r="C267" s="79" t="s">
        <v>319</v>
      </c>
      <c r="D267" s="2"/>
      <c r="E267" s="61">
        <f>E268+E269</f>
        <v>29844.374</v>
      </c>
      <c r="F267" s="61">
        <f>F268+F269</f>
        <v>29844.374</v>
      </c>
      <c r="G267" s="61">
        <f>G268+G269</f>
        <v>29717.696249999997</v>
      </c>
      <c r="H267" s="61">
        <f t="shared" si="21"/>
        <v>99.57553892737036</v>
      </c>
      <c r="I267" s="57"/>
      <c r="J267" s="57"/>
      <c r="K267" s="57"/>
      <c r="L267" s="57"/>
      <c r="M267" s="57"/>
      <c r="N267" s="57"/>
    </row>
    <row r="268" spans="1:14" ht="32.25" customHeight="1" x14ac:dyDescent="0.3">
      <c r="A268" s="40"/>
      <c r="B268" s="13" t="s">
        <v>111</v>
      </c>
      <c r="C268" s="79" t="s">
        <v>319</v>
      </c>
      <c r="D268" s="2" t="s">
        <v>110</v>
      </c>
      <c r="E268" s="61">
        <f>Ведомственная!I560</f>
        <v>28513.412</v>
      </c>
      <c r="F268" s="61">
        <f>Ведомственная!J560</f>
        <v>28513.412</v>
      </c>
      <c r="G268" s="61">
        <f>Ведомственная!K560</f>
        <v>28495.273969999998</v>
      </c>
      <c r="H268" s="61">
        <f t="shared" si="21"/>
        <v>99.936387725187004</v>
      </c>
      <c r="I268" s="57"/>
      <c r="J268" s="57"/>
      <c r="K268" s="57"/>
      <c r="L268" s="57"/>
      <c r="M268" s="57"/>
      <c r="N268" s="57"/>
    </row>
    <row r="269" spans="1:14" ht="32.25" customHeight="1" x14ac:dyDescent="0.3">
      <c r="A269" s="40"/>
      <c r="B269" s="13" t="s">
        <v>119</v>
      </c>
      <c r="C269" s="79" t="s">
        <v>319</v>
      </c>
      <c r="D269" s="2" t="s">
        <v>117</v>
      </c>
      <c r="E269" s="61">
        <f>Ведомственная!I561</f>
        <v>1330.962</v>
      </c>
      <c r="F269" s="61">
        <f>Ведомственная!J561</f>
        <v>1330.9620000000004</v>
      </c>
      <c r="G269" s="61">
        <f>Ведомственная!K561</f>
        <v>1222.42228</v>
      </c>
      <c r="H269" s="61">
        <f t="shared" si="21"/>
        <v>91.845017363380748</v>
      </c>
      <c r="I269" s="57"/>
      <c r="J269" s="57"/>
      <c r="K269" s="57"/>
      <c r="L269" s="57"/>
      <c r="M269" s="57"/>
      <c r="N269" s="57"/>
    </row>
    <row r="270" spans="1:14" ht="68.25" customHeight="1" x14ac:dyDescent="0.3">
      <c r="A270" s="40"/>
      <c r="B270" s="288" t="s">
        <v>144</v>
      </c>
      <c r="C270" s="2" t="s">
        <v>315</v>
      </c>
      <c r="D270" s="2"/>
      <c r="E270" s="61">
        <f>E271+E275+E280</f>
        <v>70150.789999999994</v>
      </c>
      <c r="F270" s="61">
        <f>F271+F275+F280</f>
        <v>70150.789999999994</v>
      </c>
      <c r="G270" s="61">
        <f>G271+G275+G280</f>
        <v>69721.971769999989</v>
      </c>
      <c r="H270" s="61">
        <f t="shared" si="21"/>
        <v>99.388719314493812</v>
      </c>
      <c r="I270" s="57"/>
      <c r="J270" s="57"/>
      <c r="K270" s="57"/>
      <c r="L270" s="57"/>
      <c r="M270" s="57"/>
      <c r="N270" s="57"/>
    </row>
    <row r="271" spans="1:14" ht="43.5" customHeight="1" x14ac:dyDescent="0.3">
      <c r="A271" s="40"/>
      <c r="B271" s="190" t="s">
        <v>96</v>
      </c>
      <c r="C271" s="2" t="s">
        <v>320</v>
      </c>
      <c r="D271" s="2"/>
      <c r="E271" s="61">
        <f>E272+E273+E274</f>
        <v>9920.0590000000011</v>
      </c>
      <c r="F271" s="61">
        <f>F272+F273+F274</f>
        <v>9920.0590000000011</v>
      </c>
      <c r="G271" s="61">
        <f>G272+G273+G274</f>
        <v>9920.0590000000011</v>
      </c>
      <c r="H271" s="61">
        <f t="shared" si="21"/>
        <v>100</v>
      </c>
      <c r="I271" s="57"/>
      <c r="J271" s="57"/>
      <c r="K271" s="57"/>
      <c r="L271" s="57"/>
      <c r="M271" s="57"/>
      <c r="N271" s="57"/>
    </row>
    <row r="272" spans="1:14" ht="40.5" customHeight="1" x14ac:dyDescent="0.3">
      <c r="A272" s="40"/>
      <c r="B272" s="191" t="s">
        <v>106</v>
      </c>
      <c r="C272" s="2" t="s">
        <v>320</v>
      </c>
      <c r="D272" s="2" t="s">
        <v>83</v>
      </c>
      <c r="E272" s="61">
        <f>Ведомственная!I564</f>
        <v>9484.4210000000003</v>
      </c>
      <c r="F272" s="61">
        <f>Ведомственная!J564</f>
        <v>9484.4210000000003</v>
      </c>
      <c r="G272" s="61">
        <f>Ведомственная!K564</f>
        <v>9484.4210000000003</v>
      </c>
      <c r="H272" s="61">
        <f t="shared" si="21"/>
        <v>100</v>
      </c>
      <c r="I272" s="57"/>
      <c r="J272" s="57"/>
      <c r="K272" s="57"/>
      <c r="L272" s="57"/>
      <c r="M272" s="57"/>
      <c r="N272" s="57"/>
    </row>
    <row r="273" spans="1:14" ht="63.75" customHeight="1" x14ac:dyDescent="0.3">
      <c r="A273" s="40"/>
      <c r="B273" s="190" t="s">
        <v>107</v>
      </c>
      <c r="C273" s="2" t="s">
        <v>320</v>
      </c>
      <c r="D273" s="2" t="s">
        <v>84</v>
      </c>
      <c r="E273" s="61">
        <f>Ведомственная!I565</f>
        <v>427.26100000000002</v>
      </c>
      <c r="F273" s="61">
        <f>Ведомственная!J565</f>
        <v>427.26099999999997</v>
      </c>
      <c r="G273" s="61">
        <f>Ведомственная!K565</f>
        <v>427.26100000000002</v>
      </c>
      <c r="H273" s="61">
        <f t="shared" si="21"/>
        <v>100.00000000000003</v>
      </c>
      <c r="I273" s="57"/>
      <c r="J273" s="57"/>
      <c r="K273" s="57"/>
      <c r="L273" s="57"/>
      <c r="M273" s="57"/>
      <c r="N273" s="57"/>
    </row>
    <row r="274" spans="1:14" ht="34.5" customHeight="1" x14ac:dyDescent="0.3">
      <c r="A274" s="40"/>
      <c r="B274" s="190" t="s">
        <v>190</v>
      </c>
      <c r="C274" s="2" t="s">
        <v>320</v>
      </c>
      <c r="D274" s="2" t="s">
        <v>85</v>
      </c>
      <c r="E274" s="61">
        <f>Ведомственная!I566</f>
        <v>8.3770000000000007</v>
      </c>
      <c r="F274" s="61">
        <f>Ведомственная!J566</f>
        <v>8.3769999999999989</v>
      </c>
      <c r="G274" s="61">
        <f>Ведомственная!K566</f>
        <v>8.3770000000000007</v>
      </c>
      <c r="H274" s="61">
        <f t="shared" si="21"/>
        <v>100.00000000000003</v>
      </c>
      <c r="I274" s="57"/>
      <c r="J274" s="57"/>
      <c r="K274" s="57"/>
      <c r="L274" s="57"/>
      <c r="M274" s="57"/>
      <c r="N274" s="57"/>
    </row>
    <row r="275" spans="1:14" ht="44.25" customHeight="1" x14ac:dyDescent="0.3">
      <c r="A275" s="40"/>
      <c r="B275" s="91" t="s">
        <v>98</v>
      </c>
      <c r="C275" s="2" t="s">
        <v>316</v>
      </c>
      <c r="D275" s="2"/>
      <c r="E275" s="61">
        <f>E276+E277+E279+E278</f>
        <v>60138.178</v>
      </c>
      <c r="F275" s="61">
        <f>F276+F277+F279+F278</f>
        <v>60138.178</v>
      </c>
      <c r="G275" s="61">
        <f>G276+G277+G279+G278</f>
        <v>59710.405569999995</v>
      </c>
      <c r="H275" s="61">
        <f t="shared" si="21"/>
        <v>99.288684086837478</v>
      </c>
      <c r="I275" s="57"/>
      <c r="J275" s="57"/>
      <c r="K275" s="57"/>
      <c r="L275" s="57"/>
      <c r="M275" s="57"/>
      <c r="N275" s="57"/>
    </row>
    <row r="276" spans="1:14" ht="39" customHeight="1" x14ac:dyDescent="0.3">
      <c r="A276" s="40"/>
      <c r="B276" s="94" t="s">
        <v>86</v>
      </c>
      <c r="C276" s="12" t="s">
        <v>316</v>
      </c>
      <c r="D276" s="12" t="s">
        <v>87</v>
      </c>
      <c r="E276" s="61">
        <f>Ведомственная!I568</f>
        <v>48253.603999999999</v>
      </c>
      <c r="F276" s="61">
        <f>Ведомственная!J568</f>
        <v>48253.603999999999</v>
      </c>
      <c r="G276" s="61">
        <f>Ведомственная!K568</f>
        <v>48253.603999999999</v>
      </c>
      <c r="H276" s="61">
        <f t="shared" si="21"/>
        <v>100</v>
      </c>
      <c r="I276" s="57"/>
      <c r="J276" s="57"/>
      <c r="K276" s="57"/>
      <c r="L276" s="57"/>
      <c r="M276" s="57"/>
      <c r="N276" s="57"/>
    </row>
    <row r="277" spans="1:14" ht="58.5" customHeight="1" x14ac:dyDescent="0.3">
      <c r="A277" s="40"/>
      <c r="B277" s="190" t="s">
        <v>107</v>
      </c>
      <c r="C277" s="2" t="s">
        <v>316</v>
      </c>
      <c r="D277" s="2" t="s">
        <v>84</v>
      </c>
      <c r="E277" s="61">
        <f>Ведомственная!I569</f>
        <v>11523.735000000001</v>
      </c>
      <c r="F277" s="61">
        <f>Ведомственная!J569</f>
        <v>11523.734999999999</v>
      </c>
      <c r="G277" s="61">
        <f>Ведомственная!K569</f>
        <v>11095.96297</v>
      </c>
      <c r="H277" s="61">
        <f t="shared" si="21"/>
        <v>96.287904659383443</v>
      </c>
      <c r="I277" s="57"/>
      <c r="J277" s="57"/>
      <c r="K277" s="57"/>
      <c r="L277" s="57"/>
      <c r="M277" s="57"/>
      <c r="N277" s="57"/>
    </row>
    <row r="278" spans="1:14" ht="58.5" customHeight="1" x14ac:dyDescent="0.3">
      <c r="A278" s="40"/>
      <c r="B278" s="91" t="s">
        <v>563</v>
      </c>
      <c r="C278" s="2" t="s">
        <v>316</v>
      </c>
      <c r="D278" s="2" t="s">
        <v>564</v>
      </c>
      <c r="E278" s="61">
        <f>Ведомственная!I570</f>
        <v>286.04199999999997</v>
      </c>
      <c r="F278" s="61">
        <f>Ведомственная!J570</f>
        <v>286.04199999999997</v>
      </c>
      <c r="G278" s="61">
        <f>Ведомственная!K570</f>
        <v>286.04160000000002</v>
      </c>
      <c r="H278" s="61">
        <f t="shared" si="21"/>
        <v>99.99986016039604</v>
      </c>
      <c r="I278" s="57"/>
      <c r="J278" s="57"/>
      <c r="K278" s="57"/>
      <c r="L278" s="57"/>
      <c r="M278" s="57"/>
      <c r="N278" s="57"/>
    </row>
    <row r="279" spans="1:14" ht="34.5" customHeight="1" x14ac:dyDescent="0.3">
      <c r="A279" s="40"/>
      <c r="B279" s="91" t="s">
        <v>190</v>
      </c>
      <c r="C279" s="12" t="s">
        <v>316</v>
      </c>
      <c r="D279" s="12" t="s">
        <v>85</v>
      </c>
      <c r="E279" s="61">
        <f>Ведомственная!I571</f>
        <v>74.796999999999997</v>
      </c>
      <c r="F279" s="61">
        <f>Ведомственная!J571</f>
        <v>74.797000000000011</v>
      </c>
      <c r="G279" s="61">
        <f>Ведомственная!K571</f>
        <v>74.796999999999997</v>
      </c>
      <c r="H279" s="61">
        <f t="shared" si="21"/>
        <v>99.999999999999972</v>
      </c>
      <c r="I279" s="57"/>
      <c r="J279" s="57"/>
      <c r="K279" s="57"/>
      <c r="L279" s="57"/>
      <c r="M279" s="57"/>
      <c r="N279" s="57"/>
    </row>
    <row r="280" spans="1:14" ht="34.5" customHeight="1" x14ac:dyDescent="0.3">
      <c r="A280" s="40"/>
      <c r="B280" s="91" t="s">
        <v>18</v>
      </c>
      <c r="C280" s="2" t="s">
        <v>533</v>
      </c>
      <c r="D280" s="2"/>
      <c r="E280" s="61">
        <f>E281+E282</f>
        <v>92.552999999999997</v>
      </c>
      <c r="F280" s="61">
        <f>F281+F282</f>
        <v>92.552999999999997</v>
      </c>
      <c r="G280" s="61">
        <f>G281+G282</f>
        <v>91.507199999999997</v>
      </c>
      <c r="H280" s="61">
        <f t="shared" si="21"/>
        <v>98.870052834592073</v>
      </c>
      <c r="I280" s="57"/>
      <c r="J280" s="57"/>
      <c r="K280" s="57"/>
      <c r="L280" s="57"/>
      <c r="M280" s="57"/>
      <c r="N280" s="57"/>
    </row>
    <row r="281" spans="1:14" ht="34.5" customHeight="1" x14ac:dyDescent="0.3">
      <c r="A281" s="40"/>
      <c r="B281" s="13" t="s">
        <v>111</v>
      </c>
      <c r="C281" s="2" t="s">
        <v>533</v>
      </c>
      <c r="D281" s="29" t="s">
        <v>110</v>
      </c>
      <c r="E281" s="61">
        <f>Ведомственная!I532</f>
        <v>73.567999999999998</v>
      </c>
      <c r="F281" s="61">
        <f>Ведомственная!J532</f>
        <v>73.567999999999998</v>
      </c>
      <c r="G281" s="61">
        <f>Ведомственная!K532</f>
        <v>72.5227</v>
      </c>
      <c r="H281" s="61">
        <f t="shared" si="21"/>
        <v>98.579137668551553</v>
      </c>
      <c r="I281" s="57"/>
      <c r="J281" s="57"/>
      <c r="K281" s="57"/>
      <c r="L281" s="57"/>
      <c r="M281" s="57"/>
      <c r="N281" s="57"/>
    </row>
    <row r="282" spans="1:14" ht="34.5" customHeight="1" x14ac:dyDescent="0.3">
      <c r="A282" s="40"/>
      <c r="B282" s="5" t="s">
        <v>119</v>
      </c>
      <c r="C282" s="2" t="s">
        <v>533</v>
      </c>
      <c r="D282" s="29" t="s">
        <v>117</v>
      </c>
      <c r="E282" s="61">
        <f>Ведомственная!I533</f>
        <v>18.984999999999999</v>
      </c>
      <c r="F282" s="61">
        <f>Ведомственная!J533</f>
        <v>18.984999999999999</v>
      </c>
      <c r="G282" s="61">
        <f>Ведомственная!K533</f>
        <v>18.984500000000001</v>
      </c>
      <c r="H282" s="61">
        <f t="shared" si="21"/>
        <v>99.997366341848831</v>
      </c>
      <c r="I282" s="57"/>
      <c r="J282" s="57"/>
      <c r="K282" s="57"/>
      <c r="L282" s="57"/>
      <c r="M282" s="57"/>
      <c r="N282" s="57"/>
    </row>
    <row r="283" spans="1:14" ht="48" customHeight="1" x14ac:dyDescent="0.3">
      <c r="A283" s="223" t="s">
        <v>185</v>
      </c>
      <c r="B283" s="221" t="s">
        <v>145</v>
      </c>
      <c r="C283" s="209" t="s">
        <v>276</v>
      </c>
      <c r="D283" s="213"/>
      <c r="E283" s="210">
        <f>E284</f>
        <v>9101.6</v>
      </c>
      <c r="F283" s="210">
        <f>F284</f>
        <v>9101.6</v>
      </c>
      <c r="G283" s="210">
        <f>G284</f>
        <v>9101.6</v>
      </c>
      <c r="H283" s="376">
        <f t="shared" ref="H283:H306" si="22">G283/F283*100</f>
        <v>100</v>
      </c>
      <c r="I283" s="57"/>
      <c r="J283" s="57"/>
      <c r="K283" s="57"/>
      <c r="L283" s="57"/>
      <c r="M283" s="57"/>
      <c r="N283" s="57"/>
    </row>
    <row r="284" spans="1:14" ht="63" customHeight="1" x14ac:dyDescent="0.3">
      <c r="A284" s="36"/>
      <c r="B284" s="118" t="s">
        <v>121</v>
      </c>
      <c r="C284" s="2" t="s">
        <v>295</v>
      </c>
      <c r="D284" s="8"/>
      <c r="E284" s="61">
        <f>E285+E289+E292</f>
        <v>9101.6</v>
      </c>
      <c r="F284" s="61">
        <f>F285+F289+F292</f>
        <v>9101.6</v>
      </c>
      <c r="G284" s="61">
        <f>G285+G289+G292</f>
        <v>9101.6</v>
      </c>
      <c r="H284" s="61">
        <f t="shared" si="22"/>
        <v>100</v>
      </c>
      <c r="I284" s="57"/>
      <c r="J284" s="57"/>
      <c r="K284" s="57"/>
      <c r="L284" s="57"/>
      <c r="M284" s="57"/>
      <c r="N284" s="57"/>
    </row>
    <row r="285" spans="1:14" ht="68.25" customHeight="1" x14ac:dyDescent="0.3">
      <c r="A285" s="36"/>
      <c r="B285" s="122" t="s">
        <v>169</v>
      </c>
      <c r="C285" s="12" t="s">
        <v>297</v>
      </c>
      <c r="D285" s="29"/>
      <c r="E285" s="61">
        <f>E286+E287+E288</f>
        <v>4859.2</v>
      </c>
      <c r="F285" s="61">
        <f>F286+F287+F288</f>
        <v>4859.2</v>
      </c>
      <c r="G285" s="61">
        <f>G286+G287+G288</f>
        <v>4859.2</v>
      </c>
      <c r="H285" s="61">
        <f t="shared" si="22"/>
        <v>100</v>
      </c>
      <c r="I285" s="57"/>
      <c r="J285" s="57"/>
      <c r="K285" s="57"/>
      <c r="L285" s="57"/>
      <c r="M285" s="57"/>
      <c r="N285" s="57"/>
    </row>
    <row r="286" spans="1:14" ht="68.25" customHeight="1" x14ac:dyDescent="0.3">
      <c r="A286" s="36"/>
      <c r="B286" s="332" t="s">
        <v>107</v>
      </c>
      <c r="C286" s="12" t="s">
        <v>297</v>
      </c>
      <c r="D286" s="29" t="s">
        <v>84</v>
      </c>
      <c r="E286" s="61">
        <f>Ведомственная!I262+Ведомственная!I680</f>
        <v>730.1</v>
      </c>
      <c r="F286" s="61">
        <f>Ведомственная!J262+Ведомственная!J680</f>
        <v>730.1</v>
      </c>
      <c r="G286" s="61">
        <f>Ведомственная!K262+Ведомственная!K680</f>
        <v>730.1</v>
      </c>
      <c r="H286" s="61">
        <f t="shared" si="22"/>
        <v>100</v>
      </c>
      <c r="I286" s="57"/>
      <c r="J286" s="57"/>
      <c r="K286" s="57"/>
      <c r="L286" s="57"/>
      <c r="M286" s="57"/>
      <c r="N286" s="57"/>
    </row>
    <row r="287" spans="1:14" ht="39" customHeight="1" x14ac:dyDescent="0.3">
      <c r="A287" s="36"/>
      <c r="B287" s="5" t="s">
        <v>111</v>
      </c>
      <c r="C287" s="12" t="s">
        <v>297</v>
      </c>
      <c r="D287" s="30" t="s">
        <v>110</v>
      </c>
      <c r="E287" s="61">
        <f>Ведомственная!I538</f>
        <v>3687.80143</v>
      </c>
      <c r="F287" s="61">
        <f>Ведомственная!J538</f>
        <v>3687.80143</v>
      </c>
      <c r="G287" s="61">
        <f>Ведомственная!K538</f>
        <v>3687.80143</v>
      </c>
      <c r="H287" s="61">
        <f t="shared" si="22"/>
        <v>100</v>
      </c>
      <c r="I287" s="57"/>
      <c r="J287" s="57"/>
      <c r="K287" s="57"/>
      <c r="L287" s="57"/>
      <c r="M287" s="57"/>
      <c r="N287" s="57"/>
    </row>
    <row r="288" spans="1:14" ht="39" customHeight="1" x14ac:dyDescent="0.3">
      <c r="A288" s="36"/>
      <c r="B288" s="5" t="s">
        <v>119</v>
      </c>
      <c r="C288" s="12" t="s">
        <v>297</v>
      </c>
      <c r="D288" s="30" t="s">
        <v>117</v>
      </c>
      <c r="E288" s="61">
        <f>Ведомственная!I539</f>
        <v>441.29856999999998</v>
      </c>
      <c r="F288" s="61">
        <f>Ведомственная!J539</f>
        <v>441.29856999999998</v>
      </c>
      <c r="G288" s="61">
        <f>Ведомственная!K539</f>
        <v>441.29856999999998</v>
      </c>
      <c r="H288" s="61">
        <f t="shared" si="22"/>
        <v>100</v>
      </c>
      <c r="I288" s="57"/>
      <c r="J288" s="57"/>
      <c r="K288" s="57"/>
      <c r="L288" s="57"/>
      <c r="M288" s="57"/>
      <c r="N288" s="57"/>
    </row>
    <row r="289" spans="1:14" ht="60.75" customHeight="1" x14ac:dyDescent="0.3">
      <c r="A289" s="36"/>
      <c r="B289" s="122" t="s">
        <v>471</v>
      </c>
      <c r="C289" s="106" t="s">
        <v>296</v>
      </c>
      <c r="D289" s="106"/>
      <c r="E289" s="61">
        <f>E290+E291</f>
        <v>617.29999999999995</v>
      </c>
      <c r="F289" s="61">
        <f>F290+F291</f>
        <v>617.29999999999995</v>
      </c>
      <c r="G289" s="61">
        <f>G290+G291</f>
        <v>617.29999999999995</v>
      </c>
      <c r="H289" s="61">
        <f t="shared" si="22"/>
        <v>100</v>
      </c>
      <c r="I289" s="57"/>
      <c r="J289" s="57"/>
      <c r="K289" s="57"/>
      <c r="L289" s="57"/>
      <c r="M289" s="57"/>
      <c r="N289" s="57"/>
    </row>
    <row r="290" spans="1:14" ht="46.5" customHeight="1" x14ac:dyDescent="0.3">
      <c r="A290" s="36"/>
      <c r="B290" s="335" t="s">
        <v>106</v>
      </c>
      <c r="C290" s="106" t="s">
        <v>296</v>
      </c>
      <c r="D290" s="106" t="s">
        <v>83</v>
      </c>
      <c r="E290" s="61">
        <f>Ведомственная!I704</f>
        <v>574.04999999999995</v>
      </c>
      <c r="F290" s="61">
        <f>Ведомственная!J704</f>
        <v>574.04999999999995</v>
      </c>
      <c r="G290" s="61">
        <f>Ведомственная!K704</f>
        <v>574.04999999999995</v>
      </c>
      <c r="H290" s="61">
        <f t="shared" si="22"/>
        <v>100</v>
      </c>
      <c r="I290" s="57"/>
      <c r="J290" s="57"/>
      <c r="K290" s="57"/>
      <c r="L290" s="57"/>
      <c r="M290" s="57"/>
      <c r="N290" s="57"/>
    </row>
    <row r="291" spans="1:14" ht="58.5" customHeight="1" x14ac:dyDescent="0.3">
      <c r="A291" s="36"/>
      <c r="B291" s="107" t="s">
        <v>107</v>
      </c>
      <c r="C291" s="106" t="s">
        <v>296</v>
      </c>
      <c r="D291" s="106" t="s">
        <v>84</v>
      </c>
      <c r="E291" s="61">
        <f>Ведомственная!I705</f>
        <v>43.25</v>
      </c>
      <c r="F291" s="61">
        <f>Ведомственная!J705</f>
        <v>43.25</v>
      </c>
      <c r="G291" s="61">
        <f>Ведомственная!K705</f>
        <v>43.25</v>
      </c>
      <c r="H291" s="61">
        <f t="shared" si="22"/>
        <v>100</v>
      </c>
      <c r="I291" s="57"/>
      <c r="J291" s="57"/>
      <c r="K291" s="57"/>
      <c r="L291" s="57"/>
      <c r="M291" s="57"/>
      <c r="N291" s="57"/>
    </row>
    <row r="292" spans="1:14" ht="58.5" customHeight="1" x14ac:dyDescent="0.3">
      <c r="A292" s="36"/>
      <c r="B292" s="201" t="s">
        <v>556</v>
      </c>
      <c r="C292" s="12" t="s">
        <v>596</v>
      </c>
      <c r="D292" s="30"/>
      <c r="E292" s="61">
        <f>E293+E294</f>
        <v>3625.1</v>
      </c>
      <c r="F292" s="61">
        <f>F293+F294</f>
        <v>3625.1</v>
      </c>
      <c r="G292" s="61">
        <f>G293+G294</f>
        <v>3625.1</v>
      </c>
      <c r="H292" s="61">
        <f t="shared" si="22"/>
        <v>100</v>
      </c>
      <c r="I292" s="57"/>
      <c r="J292" s="57"/>
      <c r="K292" s="57"/>
      <c r="L292" s="57"/>
      <c r="M292" s="57"/>
      <c r="N292" s="57"/>
    </row>
    <row r="293" spans="1:14" ht="58.5" customHeight="1" x14ac:dyDescent="0.3">
      <c r="A293" s="36"/>
      <c r="B293" s="5" t="s">
        <v>111</v>
      </c>
      <c r="C293" s="12" t="s">
        <v>596</v>
      </c>
      <c r="D293" s="30" t="s">
        <v>110</v>
      </c>
      <c r="E293" s="61">
        <f>Ведомственная!I541</f>
        <v>3310.52</v>
      </c>
      <c r="F293" s="61">
        <f>Ведомственная!J541</f>
        <v>3310.52</v>
      </c>
      <c r="G293" s="61">
        <f>Ведомственная!K541</f>
        <v>3310.52</v>
      </c>
      <c r="H293" s="61">
        <f t="shared" si="22"/>
        <v>100</v>
      </c>
      <c r="I293" s="57"/>
      <c r="J293" s="57"/>
      <c r="K293" s="57"/>
      <c r="L293" s="57"/>
      <c r="M293" s="57"/>
      <c r="N293" s="57"/>
    </row>
    <row r="294" spans="1:14" ht="58.5" customHeight="1" x14ac:dyDescent="0.3">
      <c r="A294" s="36"/>
      <c r="B294" s="5" t="s">
        <v>119</v>
      </c>
      <c r="C294" s="12" t="s">
        <v>596</v>
      </c>
      <c r="D294" s="30" t="s">
        <v>117</v>
      </c>
      <c r="E294" s="61">
        <f>Ведомственная!I542</f>
        <v>314.58</v>
      </c>
      <c r="F294" s="61">
        <f>Ведомственная!J542</f>
        <v>314.58</v>
      </c>
      <c r="G294" s="61">
        <f>Ведомственная!K542</f>
        <v>314.58</v>
      </c>
      <c r="H294" s="61">
        <f t="shared" si="22"/>
        <v>100</v>
      </c>
      <c r="I294" s="57"/>
      <c r="J294" s="57"/>
      <c r="K294" s="57"/>
      <c r="L294" s="57"/>
      <c r="M294" s="57"/>
      <c r="N294" s="57"/>
    </row>
    <row r="295" spans="1:14" ht="65.25" customHeight="1" x14ac:dyDescent="0.3">
      <c r="A295" s="225" t="s">
        <v>186</v>
      </c>
      <c r="B295" s="212" t="s">
        <v>203</v>
      </c>
      <c r="C295" s="209" t="s">
        <v>281</v>
      </c>
      <c r="D295" s="71"/>
      <c r="E295" s="210">
        <f>E296+E299</f>
        <v>17711.294000000002</v>
      </c>
      <c r="F295" s="210">
        <f>F296+F299</f>
        <v>17711.294000000002</v>
      </c>
      <c r="G295" s="210">
        <f>G296+G299</f>
        <v>17711.292679999999</v>
      </c>
      <c r="H295" s="376">
        <f t="shared" si="22"/>
        <v>99.999992547128386</v>
      </c>
      <c r="I295" s="57"/>
      <c r="J295" s="57"/>
      <c r="K295" s="57"/>
      <c r="L295" s="57"/>
      <c r="M295" s="57"/>
      <c r="N295" s="57"/>
    </row>
    <row r="296" spans="1:14" ht="63" customHeight="1" x14ac:dyDescent="0.3">
      <c r="A296" s="226"/>
      <c r="B296" s="227" t="s">
        <v>131</v>
      </c>
      <c r="C296" s="79" t="s">
        <v>282</v>
      </c>
      <c r="D296" s="79"/>
      <c r="E296" s="202">
        <f t="shared" ref="E296:G297" si="23">E297</f>
        <v>6139.0219999999999</v>
      </c>
      <c r="F296" s="202">
        <f t="shared" si="23"/>
        <v>6139.0220000000008</v>
      </c>
      <c r="G296" s="202">
        <f t="shared" si="23"/>
        <v>6139.0217400000001</v>
      </c>
      <c r="H296" s="61">
        <f t="shared" si="22"/>
        <v>99.999995764797703</v>
      </c>
      <c r="I296" s="57"/>
      <c r="J296" s="57"/>
      <c r="K296" s="57"/>
      <c r="L296" s="57"/>
      <c r="M296" s="57"/>
      <c r="N296" s="57"/>
    </row>
    <row r="297" spans="1:14" ht="66" customHeight="1" x14ac:dyDescent="0.3">
      <c r="A297" s="226"/>
      <c r="B297" s="227" t="s">
        <v>132</v>
      </c>
      <c r="C297" s="79" t="s">
        <v>283</v>
      </c>
      <c r="D297" s="79"/>
      <c r="E297" s="202">
        <f t="shared" si="23"/>
        <v>6139.0219999999999</v>
      </c>
      <c r="F297" s="202">
        <f t="shared" si="23"/>
        <v>6139.0220000000008</v>
      </c>
      <c r="G297" s="202">
        <f t="shared" si="23"/>
        <v>6139.0217400000001</v>
      </c>
      <c r="H297" s="61">
        <f t="shared" si="22"/>
        <v>99.999995764797703</v>
      </c>
      <c r="I297" s="57"/>
      <c r="J297" s="57"/>
      <c r="K297" s="57"/>
      <c r="L297" s="57"/>
      <c r="M297" s="57"/>
      <c r="N297" s="57"/>
    </row>
    <row r="298" spans="1:14" ht="48.75" customHeight="1" x14ac:dyDescent="0.3">
      <c r="A298" s="226"/>
      <c r="B298" s="107" t="s">
        <v>107</v>
      </c>
      <c r="C298" s="79" t="s">
        <v>283</v>
      </c>
      <c r="D298" s="79" t="s">
        <v>84</v>
      </c>
      <c r="E298" s="202">
        <f>Ведомственная!I662+Ведомственная!I266</f>
        <v>6139.0219999999999</v>
      </c>
      <c r="F298" s="202">
        <f>Ведомственная!J662+Ведомственная!J266</f>
        <v>6139.0220000000008</v>
      </c>
      <c r="G298" s="61">
        <f>Ведомственная!K662+Ведомственная!K266</f>
        <v>6139.0217400000001</v>
      </c>
      <c r="H298" s="61">
        <f t="shared" si="22"/>
        <v>99.999995764797703</v>
      </c>
      <c r="I298" s="57"/>
      <c r="J298" s="57"/>
      <c r="K298" s="57"/>
      <c r="L298" s="57"/>
      <c r="M298" s="57"/>
      <c r="N298" s="57"/>
    </row>
    <row r="299" spans="1:14" ht="36.75" customHeight="1" x14ac:dyDescent="0.3">
      <c r="A299" s="226"/>
      <c r="B299" s="122" t="s">
        <v>124</v>
      </c>
      <c r="C299" s="79" t="s">
        <v>284</v>
      </c>
      <c r="D299" s="79"/>
      <c r="E299" s="202">
        <f>E300+E303</f>
        <v>11572.272000000001</v>
      </c>
      <c r="F299" s="202">
        <f>F300+F303</f>
        <v>11572.272000000001</v>
      </c>
      <c r="G299" s="202">
        <f>G300+G303</f>
        <v>11572.27094</v>
      </c>
      <c r="H299" s="61">
        <f t="shared" si="22"/>
        <v>99.999990840173808</v>
      </c>
      <c r="I299" s="57"/>
      <c r="J299" s="57"/>
      <c r="K299" s="57"/>
      <c r="L299" s="57"/>
      <c r="M299" s="57"/>
      <c r="N299" s="57"/>
    </row>
    <row r="300" spans="1:14" ht="39.75" customHeight="1" x14ac:dyDescent="0.3">
      <c r="A300" s="226"/>
      <c r="B300" s="107" t="s">
        <v>96</v>
      </c>
      <c r="C300" s="228" t="s">
        <v>285</v>
      </c>
      <c r="D300" s="79"/>
      <c r="E300" s="202">
        <f>E301+E302</f>
        <v>1889.066</v>
      </c>
      <c r="F300" s="202">
        <f>F301+F302</f>
        <v>1889.066</v>
      </c>
      <c r="G300" s="202">
        <f>G301+G302</f>
        <v>1889.066</v>
      </c>
      <c r="H300" s="61">
        <f t="shared" si="22"/>
        <v>100</v>
      </c>
      <c r="I300" s="57"/>
      <c r="J300" s="57"/>
      <c r="K300" s="57"/>
      <c r="L300" s="57"/>
      <c r="M300" s="57"/>
      <c r="N300" s="57"/>
    </row>
    <row r="301" spans="1:14" ht="48.75" customHeight="1" x14ac:dyDescent="0.3">
      <c r="A301" s="226"/>
      <c r="B301" s="205" t="s">
        <v>106</v>
      </c>
      <c r="C301" s="228" t="s">
        <v>285</v>
      </c>
      <c r="D301" s="79" t="s">
        <v>83</v>
      </c>
      <c r="E301" s="202">
        <f>Ведомственная!I672</f>
        <v>1825.47</v>
      </c>
      <c r="F301" s="202">
        <f>Ведомственная!J672</f>
        <v>1825.47</v>
      </c>
      <c r="G301" s="61">
        <f>Ведомственная!K672</f>
        <v>1825.47</v>
      </c>
      <c r="H301" s="61">
        <f t="shared" si="22"/>
        <v>100</v>
      </c>
      <c r="I301" s="57"/>
      <c r="J301" s="57"/>
      <c r="K301" s="57"/>
      <c r="L301" s="57"/>
      <c r="M301" s="57"/>
      <c r="N301" s="57"/>
    </row>
    <row r="302" spans="1:14" ht="36" customHeight="1" x14ac:dyDescent="0.3">
      <c r="A302" s="226"/>
      <c r="B302" s="107" t="s">
        <v>107</v>
      </c>
      <c r="C302" s="228" t="s">
        <v>285</v>
      </c>
      <c r="D302" s="79" t="s">
        <v>84</v>
      </c>
      <c r="E302" s="202">
        <f>Ведомственная!I673</f>
        <v>63.595999999999997</v>
      </c>
      <c r="F302" s="202">
        <f>Ведомственная!J673</f>
        <v>63.595999999999997</v>
      </c>
      <c r="G302" s="61">
        <f>Ведомственная!K673</f>
        <v>63.595999999999997</v>
      </c>
      <c r="H302" s="61">
        <f t="shared" si="22"/>
        <v>100</v>
      </c>
      <c r="I302" s="57"/>
      <c r="J302" s="57"/>
      <c r="K302" s="57"/>
      <c r="L302" s="57"/>
      <c r="M302" s="57"/>
      <c r="N302" s="57"/>
    </row>
    <row r="303" spans="1:14" ht="39.75" customHeight="1" x14ac:dyDescent="0.3">
      <c r="A303" s="226"/>
      <c r="B303" s="122" t="s">
        <v>98</v>
      </c>
      <c r="C303" s="79" t="s">
        <v>286</v>
      </c>
      <c r="D303" s="79"/>
      <c r="E303" s="202">
        <f>E304+E305+E306</f>
        <v>9683.2060000000001</v>
      </c>
      <c r="F303" s="202">
        <f>F304+F305+F306</f>
        <v>9683.2060000000001</v>
      </c>
      <c r="G303" s="202">
        <f>G304+G305+G306</f>
        <v>9683.2049399999996</v>
      </c>
      <c r="H303" s="61">
        <f t="shared" si="22"/>
        <v>99.999989053212332</v>
      </c>
      <c r="I303" s="57"/>
      <c r="J303" s="57"/>
      <c r="K303" s="57"/>
      <c r="L303" s="57"/>
      <c r="M303" s="57"/>
      <c r="N303" s="57"/>
    </row>
    <row r="304" spans="1:14" ht="35.25" customHeight="1" x14ac:dyDescent="0.3">
      <c r="A304" s="226"/>
      <c r="B304" s="94" t="s">
        <v>89</v>
      </c>
      <c r="C304" s="79" t="s">
        <v>286</v>
      </c>
      <c r="D304" s="33" t="s">
        <v>87</v>
      </c>
      <c r="E304" s="202">
        <f>Ведомственная!I665</f>
        <v>8163.6009999999997</v>
      </c>
      <c r="F304" s="202">
        <f>Ведомственная!J665</f>
        <v>8163.6009999999997</v>
      </c>
      <c r="G304" s="61">
        <f>Ведомственная!K665</f>
        <v>8163.6009999999997</v>
      </c>
      <c r="H304" s="61">
        <f t="shared" si="22"/>
        <v>100</v>
      </c>
      <c r="I304" s="57"/>
      <c r="J304" s="57"/>
      <c r="K304" s="57"/>
      <c r="L304" s="57"/>
      <c r="M304" s="57"/>
      <c r="N304" s="57"/>
    </row>
    <row r="305" spans="1:14" ht="58.5" customHeight="1" x14ac:dyDescent="0.3">
      <c r="A305" s="226"/>
      <c r="B305" s="91" t="s">
        <v>107</v>
      </c>
      <c r="C305" s="79" t="s">
        <v>286</v>
      </c>
      <c r="D305" s="2" t="s">
        <v>84</v>
      </c>
      <c r="E305" s="202">
        <f>Ведомственная!I666</f>
        <v>1450.586</v>
      </c>
      <c r="F305" s="202">
        <f>Ведомственная!J666</f>
        <v>1450.586</v>
      </c>
      <c r="G305" s="61">
        <f>Ведомственная!K666</f>
        <v>1450.58494</v>
      </c>
      <c r="H305" s="61">
        <f t="shared" si="22"/>
        <v>99.99992692608366</v>
      </c>
      <c r="I305" s="57"/>
      <c r="J305" s="57"/>
      <c r="K305" s="57"/>
      <c r="L305" s="57"/>
      <c r="M305" s="57"/>
      <c r="N305" s="57"/>
    </row>
    <row r="306" spans="1:14" ht="28.5" customHeight="1" x14ac:dyDescent="0.3">
      <c r="A306" s="226"/>
      <c r="B306" s="91" t="s">
        <v>190</v>
      </c>
      <c r="C306" s="79" t="s">
        <v>286</v>
      </c>
      <c r="D306" s="2" t="s">
        <v>85</v>
      </c>
      <c r="E306" s="202">
        <f>Ведомственная!I667</f>
        <v>69.019000000000005</v>
      </c>
      <c r="F306" s="202">
        <f>Ведомственная!J667</f>
        <v>69.019000000000005</v>
      </c>
      <c r="G306" s="61">
        <f>Ведомственная!K667</f>
        <v>69.019000000000005</v>
      </c>
      <c r="H306" s="61">
        <f t="shared" si="22"/>
        <v>100</v>
      </c>
      <c r="I306" s="57"/>
      <c r="J306" s="57"/>
      <c r="K306" s="57"/>
      <c r="L306" s="57"/>
      <c r="M306" s="57"/>
      <c r="N306" s="57"/>
    </row>
    <row r="307" spans="1:14" ht="42" customHeight="1" x14ac:dyDescent="0.3">
      <c r="A307" s="225" t="s">
        <v>187</v>
      </c>
      <c r="B307" s="221" t="s">
        <v>136</v>
      </c>
      <c r="C307" s="215" t="s">
        <v>323</v>
      </c>
      <c r="D307" s="209"/>
      <c r="E307" s="210">
        <f>E308+E315+E326+E332+E321</f>
        <v>156243.33299999998</v>
      </c>
      <c r="F307" s="210">
        <f>F308+F315+F326+F332+F321</f>
        <v>156243.33299999998</v>
      </c>
      <c r="G307" s="210">
        <f>G308+G315+G326+G332+G321</f>
        <v>156222.12453999999</v>
      </c>
      <c r="H307" s="376">
        <f t="shared" ref="H307:H335" si="24">G307/F307*100</f>
        <v>99.986426006413993</v>
      </c>
      <c r="I307" s="57"/>
      <c r="J307" s="57"/>
      <c r="K307" s="57"/>
      <c r="L307" s="57"/>
      <c r="M307" s="57"/>
      <c r="N307" s="57"/>
    </row>
    <row r="308" spans="1:14" ht="42" customHeight="1" x14ac:dyDescent="0.3">
      <c r="A308" s="36"/>
      <c r="B308" s="270" t="s">
        <v>384</v>
      </c>
      <c r="C308" s="51" t="s">
        <v>331</v>
      </c>
      <c r="D308" s="2"/>
      <c r="E308" s="61">
        <f>E309+E313</f>
        <v>9436.991</v>
      </c>
      <c r="F308" s="61">
        <f>F309+F313</f>
        <v>9436.991</v>
      </c>
      <c r="G308" s="61">
        <f>G309+G313</f>
        <v>9436.991</v>
      </c>
      <c r="H308" s="61">
        <f t="shared" si="24"/>
        <v>100</v>
      </c>
      <c r="I308" s="57"/>
      <c r="J308" s="57"/>
      <c r="K308" s="57"/>
      <c r="L308" s="57"/>
      <c r="M308" s="57"/>
      <c r="N308" s="57"/>
    </row>
    <row r="309" spans="1:14" ht="34.5" customHeight="1" x14ac:dyDescent="0.3">
      <c r="A309" s="36"/>
      <c r="B309" s="270" t="s">
        <v>386</v>
      </c>
      <c r="C309" s="2" t="s">
        <v>332</v>
      </c>
      <c r="D309" s="2"/>
      <c r="E309" s="61">
        <f>E310+E312+E311</f>
        <v>9392.8909999999996</v>
      </c>
      <c r="F309" s="61">
        <f>F310+F312+F311</f>
        <v>9392.8909999999996</v>
      </c>
      <c r="G309" s="61">
        <f>G310+G312+G311</f>
        <v>9392.8909999999996</v>
      </c>
      <c r="H309" s="61">
        <f t="shared" si="24"/>
        <v>100</v>
      </c>
      <c r="I309" s="57"/>
      <c r="J309" s="57"/>
      <c r="K309" s="57"/>
      <c r="L309" s="57"/>
      <c r="M309" s="57"/>
      <c r="N309" s="57"/>
    </row>
    <row r="310" spans="1:14" ht="60.75" customHeight="1" x14ac:dyDescent="0.3">
      <c r="A310" s="36"/>
      <c r="B310" s="91" t="s">
        <v>107</v>
      </c>
      <c r="C310" s="2" t="s">
        <v>332</v>
      </c>
      <c r="D310" s="2" t="s">
        <v>84</v>
      </c>
      <c r="E310" s="61">
        <f>Ведомственная!I600</f>
        <v>5118.1909999999998</v>
      </c>
      <c r="F310" s="61">
        <f>Ведомственная!J600</f>
        <v>5118.1909999999998</v>
      </c>
      <c r="G310" s="61">
        <f>Ведомственная!K600</f>
        <v>5118.1909999999998</v>
      </c>
      <c r="H310" s="61">
        <f t="shared" si="24"/>
        <v>100</v>
      </c>
      <c r="I310" s="57"/>
      <c r="J310" s="57"/>
      <c r="K310" s="57"/>
      <c r="L310" s="57"/>
      <c r="M310" s="57"/>
      <c r="N310" s="57"/>
    </row>
    <row r="311" spans="1:14" ht="30.75" customHeight="1" x14ac:dyDescent="0.3">
      <c r="A311" s="36"/>
      <c r="B311" s="91" t="s">
        <v>376</v>
      </c>
      <c r="C311" s="2" t="s">
        <v>332</v>
      </c>
      <c r="D311" s="2" t="s">
        <v>375</v>
      </c>
      <c r="E311" s="61">
        <f>Ведомственная!I601</f>
        <v>20</v>
      </c>
      <c r="F311" s="61">
        <f>Ведомственная!J601</f>
        <v>20</v>
      </c>
      <c r="G311" s="61">
        <f>Ведомственная!K601</f>
        <v>20</v>
      </c>
      <c r="H311" s="61">
        <f t="shared" si="24"/>
        <v>100</v>
      </c>
      <c r="I311" s="57"/>
      <c r="J311" s="57"/>
      <c r="K311" s="57"/>
      <c r="L311" s="57"/>
      <c r="M311" s="57"/>
      <c r="N311" s="57"/>
    </row>
    <row r="312" spans="1:14" ht="31.5" customHeight="1" x14ac:dyDescent="0.3">
      <c r="A312" s="36"/>
      <c r="B312" s="91" t="s">
        <v>111</v>
      </c>
      <c r="C312" s="2" t="s">
        <v>332</v>
      </c>
      <c r="D312" s="2" t="s">
        <v>110</v>
      </c>
      <c r="E312" s="61">
        <f>Ведомственная!I602</f>
        <v>4254.7</v>
      </c>
      <c r="F312" s="61">
        <f>Ведомственная!J602</f>
        <v>4254.7</v>
      </c>
      <c r="G312" s="61">
        <f>Ведомственная!K602</f>
        <v>4254.7</v>
      </c>
      <c r="H312" s="61">
        <f t="shared" si="24"/>
        <v>100</v>
      </c>
      <c r="I312" s="57"/>
      <c r="J312" s="57"/>
      <c r="K312" s="57"/>
      <c r="L312" s="57"/>
      <c r="M312" s="57"/>
      <c r="N312" s="57"/>
    </row>
    <row r="313" spans="1:14" ht="31.5" customHeight="1" x14ac:dyDescent="0.3">
      <c r="A313" s="36"/>
      <c r="B313" s="91" t="s">
        <v>599</v>
      </c>
      <c r="C313" s="8" t="s">
        <v>600</v>
      </c>
      <c r="D313" s="2"/>
      <c r="E313" s="61">
        <f>E314</f>
        <v>44.1</v>
      </c>
      <c r="F313" s="61">
        <f>F314</f>
        <v>44.1</v>
      </c>
      <c r="G313" s="61">
        <f>G314</f>
        <v>44.1</v>
      </c>
      <c r="H313" s="61">
        <f t="shared" si="24"/>
        <v>100</v>
      </c>
      <c r="I313" s="57"/>
      <c r="J313" s="57"/>
      <c r="K313" s="57"/>
      <c r="L313" s="57"/>
      <c r="M313" s="57"/>
      <c r="N313" s="57"/>
    </row>
    <row r="314" spans="1:14" ht="31.5" customHeight="1" x14ac:dyDescent="0.3">
      <c r="A314" s="36"/>
      <c r="B314" s="91" t="s">
        <v>111</v>
      </c>
      <c r="C314" s="8" t="s">
        <v>600</v>
      </c>
      <c r="D314" s="2" t="s">
        <v>110</v>
      </c>
      <c r="E314" s="61">
        <f>Ведомственная!I604</f>
        <v>44.1</v>
      </c>
      <c r="F314" s="61">
        <f>Ведомственная!J604</f>
        <v>44.1</v>
      </c>
      <c r="G314" s="61">
        <f>Ведомственная!K604</f>
        <v>44.1</v>
      </c>
      <c r="H314" s="61">
        <f t="shared" si="24"/>
        <v>100</v>
      </c>
      <c r="I314" s="57"/>
      <c r="J314" s="57"/>
      <c r="K314" s="57"/>
      <c r="L314" s="57"/>
      <c r="M314" s="57"/>
      <c r="N314" s="57"/>
    </row>
    <row r="315" spans="1:14" ht="42" customHeight="1" x14ac:dyDescent="0.3">
      <c r="A315" s="36"/>
      <c r="B315" s="92" t="s">
        <v>389</v>
      </c>
      <c r="C315" s="77" t="s">
        <v>324</v>
      </c>
      <c r="D315" s="29"/>
      <c r="E315" s="61">
        <f>E316+E319</f>
        <v>9454.6209999999992</v>
      </c>
      <c r="F315" s="61">
        <f>F316+F319</f>
        <v>9454.6209999999992</v>
      </c>
      <c r="G315" s="61">
        <f>G316+G319</f>
        <v>9454.6209999999992</v>
      </c>
      <c r="H315" s="61">
        <f t="shared" si="24"/>
        <v>100</v>
      </c>
      <c r="I315" s="57"/>
      <c r="J315" s="57"/>
      <c r="K315" s="57"/>
      <c r="L315" s="57"/>
      <c r="M315" s="57"/>
      <c r="N315" s="57"/>
    </row>
    <row r="316" spans="1:14" ht="64.5" customHeight="1" x14ac:dyDescent="0.3">
      <c r="A316" s="31"/>
      <c r="B316" s="270" t="s">
        <v>388</v>
      </c>
      <c r="C316" s="77" t="s">
        <v>325</v>
      </c>
      <c r="D316" s="29"/>
      <c r="E316" s="61">
        <f>E317+E318</f>
        <v>9056.6209999999992</v>
      </c>
      <c r="F316" s="61">
        <f>F317+F318</f>
        <v>9056.6209999999992</v>
      </c>
      <c r="G316" s="61">
        <f>G317+G318</f>
        <v>9056.6209999999992</v>
      </c>
      <c r="H316" s="61">
        <f t="shared" si="24"/>
        <v>100</v>
      </c>
      <c r="I316" s="57"/>
      <c r="J316" s="57"/>
      <c r="K316" s="57"/>
      <c r="L316" s="57"/>
      <c r="M316" s="57"/>
      <c r="N316" s="57"/>
    </row>
    <row r="317" spans="1:14" ht="59.25" customHeight="1" x14ac:dyDescent="0.3">
      <c r="A317" s="31"/>
      <c r="B317" s="91" t="s">
        <v>107</v>
      </c>
      <c r="C317" s="77" t="s">
        <v>325</v>
      </c>
      <c r="D317" s="29" t="s">
        <v>84</v>
      </c>
      <c r="E317" s="61">
        <f>Ведомственная!I607</f>
        <v>69</v>
      </c>
      <c r="F317" s="61">
        <f>Ведомственная!J607</f>
        <v>69</v>
      </c>
      <c r="G317" s="61">
        <f>Ведомственная!K607</f>
        <v>69</v>
      </c>
      <c r="H317" s="61">
        <f t="shared" si="24"/>
        <v>100</v>
      </c>
      <c r="I317" s="57"/>
      <c r="J317" s="57"/>
      <c r="K317" s="57"/>
      <c r="L317" s="57"/>
      <c r="M317" s="57"/>
      <c r="N317" s="57"/>
    </row>
    <row r="318" spans="1:14" ht="27.75" customHeight="1" x14ac:dyDescent="0.3">
      <c r="A318" s="31"/>
      <c r="B318" s="91" t="s">
        <v>111</v>
      </c>
      <c r="C318" s="77" t="s">
        <v>325</v>
      </c>
      <c r="D318" s="74" t="s">
        <v>110</v>
      </c>
      <c r="E318" s="61">
        <f>Ведомственная!I608+Ведомственная!I589</f>
        <v>8987.6209999999992</v>
      </c>
      <c r="F318" s="61">
        <f>Ведомственная!J608+Ведомственная!J589</f>
        <v>8987.6209999999992</v>
      </c>
      <c r="G318" s="61">
        <f>Ведомственная!K608+Ведомственная!K589</f>
        <v>8987.6209999999992</v>
      </c>
      <c r="H318" s="61">
        <f t="shared" si="24"/>
        <v>100</v>
      </c>
      <c r="I318" s="57"/>
      <c r="J318" s="57"/>
      <c r="K318" s="57"/>
      <c r="L318" s="57"/>
      <c r="M318" s="57"/>
      <c r="N318" s="57"/>
    </row>
    <row r="319" spans="1:14" ht="173.25" customHeight="1" x14ac:dyDescent="0.3">
      <c r="A319" s="31"/>
      <c r="B319" s="312" t="s">
        <v>466</v>
      </c>
      <c r="C319" s="2" t="s">
        <v>326</v>
      </c>
      <c r="D319" s="2"/>
      <c r="E319" s="61">
        <f>E320</f>
        <v>398</v>
      </c>
      <c r="F319" s="61">
        <f>F320</f>
        <v>398</v>
      </c>
      <c r="G319" s="61">
        <f>G320</f>
        <v>398</v>
      </c>
      <c r="H319" s="61">
        <f t="shared" si="24"/>
        <v>100</v>
      </c>
      <c r="I319" s="57"/>
      <c r="J319" s="57"/>
      <c r="K319" s="57"/>
      <c r="L319" s="57"/>
      <c r="M319" s="57"/>
      <c r="N319" s="57"/>
    </row>
    <row r="320" spans="1:14" ht="27.75" customHeight="1" x14ac:dyDescent="0.3">
      <c r="A320" s="31"/>
      <c r="B320" s="91" t="s">
        <v>111</v>
      </c>
      <c r="C320" s="2" t="s">
        <v>326</v>
      </c>
      <c r="D320" s="79" t="s">
        <v>110</v>
      </c>
      <c r="E320" s="61">
        <f>Ведомственная!I591</f>
        <v>398</v>
      </c>
      <c r="F320" s="61">
        <f>Ведомственная!J591</f>
        <v>398</v>
      </c>
      <c r="G320" s="61">
        <f>Ведомственная!K591</f>
        <v>398</v>
      </c>
      <c r="H320" s="61">
        <f t="shared" si="24"/>
        <v>100</v>
      </c>
      <c r="I320" s="57"/>
      <c r="J320" s="57"/>
      <c r="K320" s="57"/>
      <c r="L320" s="57"/>
      <c r="M320" s="57"/>
      <c r="N320" s="57"/>
    </row>
    <row r="321" spans="1:14" ht="37.5" x14ac:dyDescent="0.3">
      <c r="A321" s="31"/>
      <c r="B321" s="91" t="s">
        <v>585</v>
      </c>
      <c r="C321" s="77" t="s">
        <v>586</v>
      </c>
      <c r="D321" s="74"/>
      <c r="E321" s="61">
        <f>E322+E324</f>
        <v>39580.387999999999</v>
      </c>
      <c r="F321" s="61">
        <f>F322+F324</f>
        <v>39580.387999999999</v>
      </c>
      <c r="G321" s="61">
        <f>G322+G324</f>
        <v>39580.387999999999</v>
      </c>
      <c r="H321" s="61">
        <f t="shared" si="24"/>
        <v>100</v>
      </c>
      <c r="I321" s="57"/>
      <c r="J321" s="57"/>
      <c r="K321" s="57"/>
      <c r="L321" s="57"/>
      <c r="M321" s="57"/>
      <c r="N321" s="57"/>
    </row>
    <row r="322" spans="1:14" ht="56.25" x14ac:dyDescent="0.3">
      <c r="A322" s="31"/>
      <c r="B322" s="91" t="s">
        <v>587</v>
      </c>
      <c r="C322" s="77" t="s">
        <v>588</v>
      </c>
      <c r="D322" s="74"/>
      <c r="E322" s="61">
        <f>E323</f>
        <v>39080.387999999999</v>
      </c>
      <c r="F322" s="61">
        <f>F323</f>
        <v>39080.387999999999</v>
      </c>
      <c r="G322" s="61">
        <f>G323</f>
        <v>39080.387999999999</v>
      </c>
      <c r="H322" s="61">
        <f t="shared" si="24"/>
        <v>100</v>
      </c>
      <c r="I322" s="57"/>
      <c r="J322" s="57"/>
      <c r="K322" s="57"/>
      <c r="L322" s="57"/>
      <c r="M322" s="57"/>
      <c r="N322" s="57"/>
    </row>
    <row r="323" spans="1:14" ht="27.75" customHeight="1" x14ac:dyDescent="0.3">
      <c r="A323" s="31"/>
      <c r="B323" s="91" t="s">
        <v>111</v>
      </c>
      <c r="C323" s="77" t="s">
        <v>588</v>
      </c>
      <c r="D323" s="74" t="s">
        <v>110</v>
      </c>
      <c r="E323" s="61">
        <f>Ведомственная!I611</f>
        <v>39080.387999999999</v>
      </c>
      <c r="F323" s="61">
        <f>Ведомственная!J611</f>
        <v>39080.387999999999</v>
      </c>
      <c r="G323" s="61">
        <f>Ведомственная!K611</f>
        <v>39080.387999999999</v>
      </c>
      <c r="H323" s="61">
        <f t="shared" si="24"/>
        <v>100</v>
      </c>
      <c r="I323" s="57"/>
      <c r="J323" s="57"/>
      <c r="K323" s="57"/>
      <c r="L323" s="57"/>
      <c r="M323" s="57"/>
      <c r="N323" s="57"/>
    </row>
    <row r="324" spans="1:14" ht="56.25" x14ac:dyDescent="0.3">
      <c r="A324" s="31"/>
      <c r="B324" s="91" t="s">
        <v>605</v>
      </c>
      <c r="C324" s="77" t="s">
        <v>624</v>
      </c>
      <c r="D324" s="74"/>
      <c r="E324" s="61">
        <f>E325</f>
        <v>500</v>
      </c>
      <c r="F324" s="61">
        <f>F325</f>
        <v>500</v>
      </c>
      <c r="G324" s="61">
        <f>G325</f>
        <v>500</v>
      </c>
      <c r="H324" s="61">
        <f t="shared" si="24"/>
        <v>100</v>
      </c>
      <c r="I324" s="57"/>
      <c r="J324" s="57"/>
      <c r="K324" s="57"/>
      <c r="L324" s="57"/>
      <c r="M324" s="57"/>
      <c r="N324" s="57"/>
    </row>
    <row r="325" spans="1:14" ht="27.75" customHeight="1" x14ac:dyDescent="0.3">
      <c r="A325" s="31"/>
      <c r="B325" s="91" t="s">
        <v>111</v>
      </c>
      <c r="C325" s="77" t="s">
        <v>624</v>
      </c>
      <c r="D325" s="74" t="s">
        <v>110</v>
      </c>
      <c r="E325" s="61">
        <f>Ведомственная!I613</f>
        <v>500</v>
      </c>
      <c r="F325" s="61">
        <f>Ведомственная!J613</f>
        <v>500</v>
      </c>
      <c r="G325" s="61">
        <f>Ведомственная!K613</f>
        <v>500</v>
      </c>
      <c r="H325" s="61">
        <f t="shared" si="24"/>
        <v>100</v>
      </c>
      <c r="I325" s="57"/>
      <c r="J325" s="57"/>
      <c r="K325" s="57"/>
      <c r="L325" s="57"/>
      <c r="M325" s="57"/>
      <c r="N325" s="57"/>
    </row>
    <row r="326" spans="1:14" ht="61.5" customHeight="1" x14ac:dyDescent="0.3">
      <c r="A326" s="31"/>
      <c r="B326" s="93" t="s">
        <v>137</v>
      </c>
      <c r="C326" s="2" t="s">
        <v>327</v>
      </c>
      <c r="D326" s="2"/>
      <c r="E326" s="61">
        <f>E327</f>
        <v>94680.50499999999</v>
      </c>
      <c r="F326" s="61">
        <f>F327</f>
        <v>94680.50499999999</v>
      </c>
      <c r="G326" s="61">
        <f>G327</f>
        <v>94659.296539999996</v>
      </c>
      <c r="H326" s="61">
        <f t="shared" si="24"/>
        <v>99.977599971609791</v>
      </c>
      <c r="I326" s="57"/>
      <c r="J326" s="57"/>
      <c r="K326" s="57"/>
      <c r="L326" s="57"/>
      <c r="M326" s="57"/>
      <c r="N326" s="57"/>
    </row>
    <row r="327" spans="1:14" ht="46.5" customHeight="1" x14ac:dyDescent="0.3">
      <c r="A327" s="31"/>
      <c r="B327" s="93" t="s">
        <v>98</v>
      </c>
      <c r="C327" s="2" t="s">
        <v>328</v>
      </c>
      <c r="D327" s="2"/>
      <c r="E327" s="61">
        <f>E328+E329+E330+E331</f>
        <v>94680.50499999999</v>
      </c>
      <c r="F327" s="61">
        <f>F328+F329+F330+F331</f>
        <v>94680.50499999999</v>
      </c>
      <c r="G327" s="61">
        <f>G328+G329+G330+G331</f>
        <v>94659.296539999996</v>
      </c>
      <c r="H327" s="61">
        <f t="shared" si="24"/>
        <v>99.977599971609791</v>
      </c>
      <c r="I327" s="57"/>
      <c r="J327" s="57"/>
      <c r="K327" s="57"/>
      <c r="L327" s="57"/>
      <c r="M327" s="57"/>
      <c r="N327" s="57"/>
    </row>
    <row r="328" spans="1:14" ht="46.5" customHeight="1" x14ac:dyDescent="0.3">
      <c r="A328" s="31"/>
      <c r="B328" s="94" t="s">
        <v>89</v>
      </c>
      <c r="C328" s="2" t="s">
        <v>328</v>
      </c>
      <c r="D328" s="33" t="s">
        <v>87</v>
      </c>
      <c r="E328" s="61">
        <f>Ведомственная!I621</f>
        <v>3879.1120000000001</v>
      </c>
      <c r="F328" s="61">
        <f>Ведомственная!J621</f>
        <v>3879.1120000000001</v>
      </c>
      <c r="G328" s="61">
        <f>Ведомственная!K621</f>
        <v>3879.1120000000001</v>
      </c>
      <c r="H328" s="61">
        <f t="shared" si="24"/>
        <v>100</v>
      </c>
      <c r="I328" s="57"/>
      <c r="J328" s="57"/>
      <c r="K328" s="57"/>
      <c r="L328" s="57"/>
      <c r="M328" s="57"/>
      <c r="N328" s="57"/>
    </row>
    <row r="329" spans="1:14" ht="69.75" customHeight="1" x14ac:dyDescent="0.3">
      <c r="A329" s="31"/>
      <c r="B329" s="91" t="s">
        <v>107</v>
      </c>
      <c r="C329" s="2" t="s">
        <v>328</v>
      </c>
      <c r="D329" s="2" t="s">
        <v>84</v>
      </c>
      <c r="E329" s="61">
        <f>Ведомственная!I622</f>
        <v>746.81200000000001</v>
      </c>
      <c r="F329" s="61">
        <f>Ведомственная!J622</f>
        <v>746.81200000000001</v>
      </c>
      <c r="G329" s="61">
        <f>Ведомственная!K622</f>
        <v>725.60353999999995</v>
      </c>
      <c r="H329" s="61">
        <f t="shared" si="24"/>
        <v>97.160134009630255</v>
      </c>
      <c r="I329" s="57"/>
      <c r="J329" s="57"/>
      <c r="K329" s="57"/>
      <c r="L329" s="57"/>
      <c r="M329" s="57"/>
      <c r="N329" s="57"/>
    </row>
    <row r="330" spans="1:14" ht="33" customHeight="1" x14ac:dyDescent="0.3">
      <c r="A330" s="31"/>
      <c r="B330" s="72" t="s">
        <v>111</v>
      </c>
      <c r="C330" s="2" t="s">
        <v>328</v>
      </c>
      <c r="D330" s="2" t="s">
        <v>110</v>
      </c>
      <c r="E330" s="61">
        <f>Ведомственная!I616+Ведомственная!I594</f>
        <v>90037.554999999993</v>
      </c>
      <c r="F330" s="61">
        <f>Ведомственная!J616+Ведомственная!J594</f>
        <v>90037.554999999993</v>
      </c>
      <c r="G330" s="61">
        <f>Ведомственная!K616+Ведомственная!K594</f>
        <v>90037.554999999993</v>
      </c>
      <c r="H330" s="61">
        <f t="shared" si="24"/>
        <v>100</v>
      </c>
      <c r="I330" s="57"/>
      <c r="J330" s="57"/>
      <c r="K330" s="57"/>
      <c r="L330" s="57"/>
      <c r="M330" s="57"/>
      <c r="N330" s="57"/>
    </row>
    <row r="331" spans="1:14" ht="39" customHeight="1" x14ac:dyDescent="0.3">
      <c r="A331" s="31"/>
      <c r="B331" s="91" t="s">
        <v>190</v>
      </c>
      <c r="C331" s="2" t="s">
        <v>328</v>
      </c>
      <c r="D331" s="2" t="s">
        <v>85</v>
      </c>
      <c r="E331" s="61">
        <f>Ведомственная!I623</f>
        <v>17.026</v>
      </c>
      <c r="F331" s="61">
        <f>Ведомственная!J623</f>
        <v>17.026</v>
      </c>
      <c r="G331" s="61">
        <f>Ведомственная!K623</f>
        <v>17.026</v>
      </c>
      <c r="H331" s="61">
        <f t="shared" si="24"/>
        <v>100</v>
      </c>
      <c r="I331" s="57"/>
      <c r="J331" s="57"/>
      <c r="K331" s="57"/>
      <c r="L331" s="57"/>
      <c r="M331" s="57"/>
      <c r="N331" s="57"/>
    </row>
    <row r="332" spans="1:14" ht="54.75" customHeight="1" x14ac:dyDescent="0.3">
      <c r="A332" s="31"/>
      <c r="B332" s="93" t="s">
        <v>462</v>
      </c>
      <c r="C332" s="33" t="s">
        <v>329</v>
      </c>
      <c r="D332" s="2"/>
      <c r="E332" s="61">
        <f>E333</f>
        <v>3090.828</v>
      </c>
      <c r="F332" s="61">
        <f>F333</f>
        <v>3090.828</v>
      </c>
      <c r="G332" s="61">
        <f>G333</f>
        <v>3090.828</v>
      </c>
      <c r="H332" s="61">
        <f t="shared" si="24"/>
        <v>100</v>
      </c>
      <c r="I332" s="57"/>
      <c r="J332" s="57"/>
      <c r="K332" s="57"/>
      <c r="L332" s="57"/>
      <c r="M332" s="57"/>
      <c r="N332" s="57"/>
    </row>
    <row r="333" spans="1:14" ht="43.5" customHeight="1" x14ac:dyDescent="0.3">
      <c r="A333" s="31"/>
      <c r="B333" s="93" t="s">
        <v>96</v>
      </c>
      <c r="C333" s="33" t="s">
        <v>330</v>
      </c>
      <c r="D333" s="29"/>
      <c r="E333" s="61">
        <f>E334+E335</f>
        <v>3090.828</v>
      </c>
      <c r="F333" s="61">
        <f>F334+F335</f>
        <v>3090.828</v>
      </c>
      <c r="G333" s="61">
        <f>G334+G335</f>
        <v>3090.828</v>
      </c>
      <c r="H333" s="61">
        <f t="shared" si="24"/>
        <v>100</v>
      </c>
      <c r="I333" s="57"/>
      <c r="J333" s="57"/>
      <c r="K333" s="57"/>
      <c r="L333" s="57"/>
      <c r="M333" s="57"/>
      <c r="N333" s="57"/>
    </row>
    <row r="334" spans="1:14" ht="53.25" customHeight="1" x14ac:dyDescent="0.3">
      <c r="A334" s="31"/>
      <c r="B334" s="94" t="s">
        <v>106</v>
      </c>
      <c r="C334" s="33" t="s">
        <v>330</v>
      </c>
      <c r="D334" s="29" t="s">
        <v>83</v>
      </c>
      <c r="E334" s="61">
        <f>Ведомственная!I626</f>
        <v>2966.5630000000001</v>
      </c>
      <c r="F334" s="61">
        <f>Ведомственная!J626</f>
        <v>2966.5630000000001</v>
      </c>
      <c r="G334" s="61">
        <f>Ведомственная!K626</f>
        <v>2966.5630000000001</v>
      </c>
      <c r="H334" s="61">
        <f t="shared" si="24"/>
        <v>100</v>
      </c>
      <c r="I334" s="57"/>
      <c r="J334" s="57"/>
      <c r="K334" s="57"/>
      <c r="L334" s="57"/>
      <c r="M334" s="57"/>
      <c r="N334" s="57"/>
    </row>
    <row r="335" spans="1:14" ht="61.5" customHeight="1" x14ac:dyDescent="0.3">
      <c r="A335" s="31"/>
      <c r="B335" s="91" t="s">
        <v>107</v>
      </c>
      <c r="C335" s="33" t="s">
        <v>330</v>
      </c>
      <c r="D335" s="89" t="s">
        <v>84</v>
      </c>
      <c r="E335" s="61">
        <f>Ведомственная!I627</f>
        <v>124.265</v>
      </c>
      <c r="F335" s="61">
        <f>Ведомственная!J627</f>
        <v>124.265</v>
      </c>
      <c r="G335" s="61">
        <f>Ведомственная!K627</f>
        <v>124.265</v>
      </c>
      <c r="H335" s="61">
        <f t="shared" si="24"/>
        <v>100</v>
      </c>
      <c r="I335" s="57"/>
      <c r="J335" s="57"/>
      <c r="K335" s="57"/>
      <c r="L335" s="57"/>
      <c r="M335" s="57"/>
      <c r="N335" s="57"/>
    </row>
    <row r="336" spans="1:14" ht="56.25" x14ac:dyDescent="0.3">
      <c r="A336" s="36" t="s">
        <v>188</v>
      </c>
      <c r="B336" s="214" t="s">
        <v>590</v>
      </c>
      <c r="C336" s="215" t="s">
        <v>591</v>
      </c>
      <c r="D336" s="2"/>
      <c r="E336" s="376">
        <f t="shared" ref="E336:G337" si="25">E337</f>
        <v>4020.24</v>
      </c>
      <c r="F336" s="376">
        <f t="shared" si="25"/>
        <v>4020.24</v>
      </c>
      <c r="G336" s="376">
        <f t="shared" si="25"/>
        <v>4013.24</v>
      </c>
      <c r="H336" s="376">
        <f t="shared" ref="H336:H374" si="26">G336/F336*100</f>
        <v>99.825881041927843</v>
      </c>
      <c r="I336" s="57"/>
      <c r="J336" s="57"/>
      <c r="K336" s="57"/>
      <c r="L336" s="57"/>
      <c r="M336" s="57"/>
      <c r="N336" s="57"/>
    </row>
    <row r="337" spans="1:14" ht="39" customHeight="1" x14ac:dyDescent="0.3">
      <c r="A337" s="31"/>
      <c r="B337" s="91" t="s">
        <v>592</v>
      </c>
      <c r="C337" s="33" t="s">
        <v>594</v>
      </c>
      <c r="D337" s="2"/>
      <c r="E337" s="61">
        <f t="shared" si="25"/>
        <v>4020.24</v>
      </c>
      <c r="F337" s="61">
        <f t="shared" si="25"/>
        <v>4020.24</v>
      </c>
      <c r="G337" s="61">
        <f t="shared" si="25"/>
        <v>4013.24</v>
      </c>
      <c r="H337" s="61">
        <f t="shared" si="26"/>
        <v>99.825881041927843</v>
      </c>
      <c r="I337" s="57"/>
      <c r="J337" s="57"/>
      <c r="K337" s="57"/>
      <c r="L337" s="57"/>
      <c r="M337" s="57"/>
      <c r="N337" s="57"/>
    </row>
    <row r="338" spans="1:14" ht="39" customHeight="1" x14ac:dyDescent="0.3">
      <c r="A338" s="31"/>
      <c r="B338" s="91" t="s">
        <v>593</v>
      </c>
      <c r="C338" s="33" t="s">
        <v>595</v>
      </c>
      <c r="D338" s="2"/>
      <c r="E338" s="61">
        <f>E339+E340</f>
        <v>4020.24</v>
      </c>
      <c r="F338" s="61">
        <f>F339+F340</f>
        <v>4020.24</v>
      </c>
      <c r="G338" s="61">
        <f>G339+G340</f>
        <v>4013.24</v>
      </c>
      <c r="H338" s="61">
        <f t="shared" si="26"/>
        <v>99.825881041927843</v>
      </c>
      <c r="I338" s="57"/>
      <c r="J338" s="57"/>
      <c r="K338" s="57"/>
      <c r="L338" s="57"/>
      <c r="M338" s="57"/>
      <c r="N338" s="57"/>
    </row>
    <row r="339" spans="1:14" ht="39" customHeight="1" x14ac:dyDescent="0.3">
      <c r="A339" s="31"/>
      <c r="B339" s="91" t="s">
        <v>107</v>
      </c>
      <c r="C339" s="33" t="s">
        <v>595</v>
      </c>
      <c r="D339" s="2" t="s">
        <v>84</v>
      </c>
      <c r="E339" s="61">
        <f>Ведомственная!I272</f>
        <v>1560.24</v>
      </c>
      <c r="F339" s="61">
        <f>Ведомственная!J272</f>
        <v>1560.24</v>
      </c>
      <c r="G339" s="61">
        <f>Ведомственная!K272</f>
        <v>1560.24</v>
      </c>
      <c r="H339" s="61">
        <f t="shared" si="26"/>
        <v>100</v>
      </c>
      <c r="I339" s="57"/>
      <c r="J339" s="57"/>
      <c r="K339" s="57"/>
      <c r="L339" s="57"/>
      <c r="M339" s="57"/>
      <c r="N339" s="57"/>
    </row>
    <row r="340" spans="1:14" ht="39" customHeight="1" x14ac:dyDescent="0.3">
      <c r="A340" s="31"/>
      <c r="B340" s="91" t="s">
        <v>395</v>
      </c>
      <c r="C340" s="33" t="s">
        <v>595</v>
      </c>
      <c r="D340" s="2" t="s">
        <v>394</v>
      </c>
      <c r="E340" s="61">
        <f>Ведомственная!I287</f>
        <v>2460</v>
      </c>
      <c r="F340" s="61">
        <f>Ведомственная!J287</f>
        <v>2460</v>
      </c>
      <c r="G340" s="61">
        <f>Ведомственная!K287</f>
        <v>2453</v>
      </c>
      <c r="H340" s="61">
        <f t="shared" si="26"/>
        <v>99.715447154471548</v>
      </c>
      <c r="I340" s="57"/>
      <c r="J340" s="57"/>
      <c r="K340" s="57"/>
      <c r="L340" s="57"/>
      <c r="M340" s="57"/>
      <c r="N340" s="57"/>
    </row>
    <row r="341" spans="1:14" ht="48" customHeight="1" x14ac:dyDescent="0.3">
      <c r="A341" s="223" t="s">
        <v>198</v>
      </c>
      <c r="B341" s="342" t="s">
        <v>167</v>
      </c>
      <c r="C341" s="209" t="s">
        <v>280</v>
      </c>
      <c r="D341" s="209"/>
      <c r="E341" s="210">
        <f>E342+E359+E364</f>
        <v>101504.514</v>
      </c>
      <c r="F341" s="210">
        <f>F342+F359+F364</f>
        <v>101504.514</v>
      </c>
      <c r="G341" s="210">
        <f>G342+G359+G364</f>
        <v>100665.52337</v>
      </c>
      <c r="H341" s="61">
        <f t="shared" si="26"/>
        <v>99.173445005608315</v>
      </c>
      <c r="I341" s="57"/>
      <c r="J341" s="57"/>
      <c r="K341" s="57"/>
      <c r="L341" s="57"/>
      <c r="M341" s="57"/>
      <c r="N341" s="57"/>
    </row>
    <row r="342" spans="1:14" ht="48" customHeight="1" x14ac:dyDescent="0.3">
      <c r="A342" s="36"/>
      <c r="B342" s="189" t="s">
        <v>105</v>
      </c>
      <c r="C342" s="29" t="s">
        <v>287</v>
      </c>
      <c r="D342" s="80"/>
      <c r="E342" s="61">
        <f>E343+E345+E347+E349+E351+E353+E356</f>
        <v>94850.5</v>
      </c>
      <c r="F342" s="61">
        <f>F343+F345+F347+F349+F351+F353+F356</f>
        <v>94850.5</v>
      </c>
      <c r="G342" s="61">
        <f>G343+G345+G347+G349+G351+G353+G356</f>
        <v>94011.509379999989</v>
      </c>
      <c r="H342" s="61">
        <f t="shared" si="26"/>
        <v>99.11545999230367</v>
      </c>
      <c r="I342" s="57"/>
      <c r="J342" s="57"/>
      <c r="K342" s="57"/>
      <c r="L342" s="57"/>
      <c r="M342" s="57"/>
      <c r="N342" s="57"/>
    </row>
    <row r="343" spans="1:14" ht="173.25" customHeight="1" x14ac:dyDescent="0.3">
      <c r="A343" s="36"/>
      <c r="B343" s="159" t="s">
        <v>481</v>
      </c>
      <c r="C343" s="29" t="s">
        <v>292</v>
      </c>
      <c r="D343" s="80"/>
      <c r="E343" s="61">
        <f>E344</f>
        <v>5.2</v>
      </c>
      <c r="F343" s="61">
        <f>F344</f>
        <v>5.2</v>
      </c>
      <c r="G343" s="61">
        <f>G344</f>
        <v>5.2</v>
      </c>
      <c r="H343" s="61">
        <f t="shared" si="26"/>
        <v>100</v>
      </c>
      <c r="I343" s="57"/>
      <c r="J343" s="57"/>
      <c r="K343" s="57"/>
      <c r="L343" s="57"/>
      <c r="M343" s="57"/>
      <c r="N343" s="57"/>
    </row>
    <row r="344" spans="1:14" ht="36.75" customHeight="1" x14ac:dyDescent="0.3">
      <c r="A344" s="36"/>
      <c r="B344" s="186" t="s">
        <v>189</v>
      </c>
      <c r="C344" s="29" t="s">
        <v>292</v>
      </c>
      <c r="D344" s="31">
        <v>360</v>
      </c>
      <c r="E344" s="61">
        <f>Ведомственная!I686</f>
        <v>5.2</v>
      </c>
      <c r="F344" s="61">
        <f>Ведомственная!J686</f>
        <v>5.2</v>
      </c>
      <c r="G344" s="61">
        <f>Ведомственная!K686</f>
        <v>5.2</v>
      </c>
      <c r="H344" s="61">
        <f t="shared" si="26"/>
        <v>100</v>
      </c>
      <c r="I344" s="57"/>
      <c r="J344" s="57"/>
      <c r="K344" s="57"/>
      <c r="L344" s="57"/>
      <c r="M344" s="57"/>
      <c r="N344" s="57"/>
    </row>
    <row r="345" spans="1:14" ht="132" customHeight="1" x14ac:dyDescent="0.3">
      <c r="A345" s="36"/>
      <c r="B345" s="147" t="s">
        <v>482</v>
      </c>
      <c r="C345" s="29" t="s">
        <v>288</v>
      </c>
      <c r="D345" s="29"/>
      <c r="E345" s="61">
        <f>E346</f>
        <v>51128.1</v>
      </c>
      <c r="F345" s="61">
        <f>F346</f>
        <v>51128.100000000006</v>
      </c>
      <c r="G345" s="61">
        <f>G346</f>
        <v>50583.549079999997</v>
      </c>
      <c r="H345" s="61">
        <f t="shared" si="26"/>
        <v>98.934928307525595</v>
      </c>
      <c r="I345" s="57"/>
      <c r="J345" s="57"/>
      <c r="K345" s="57"/>
      <c r="L345" s="57"/>
      <c r="M345" s="57"/>
      <c r="N345" s="57"/>
    </row>
    <row r="346" spans="1:14" ht="36.75" customHeight="1" x14ac:dyDescent="0.3">
      <c r="A346" s="36"/>
      <c r="B346" s="407" t="s">
        <v>395</v>
      </c>
      <c r="C346" s="29" t="s">
        <v>288</v>
      </c>
      <c r="D346" s="29" t="s">
        <v>394</v>
      </c>
      <c r="E346" s="61">
        <f>Ведомственная!I688</f>
        <v>51128.1</v>
      </c>
      <c r="F346" s="61">
        <f>Ведомственная!J688</f>
        <v>51128.100000000006</v>
      </c>
      <c r="G346" s="61">
        <f>Ведомственная!K688</f>
        <v>50583.549079999997</v>
      </c>
      <c r="H346" s="61">
        <f t="shared" si="26"/>
        <v>98.934928307525595</v>
      </c>
      <c r="I346" s="57"/>
      <c r="J346" s="57"/>
      <c r="K346" s="57"/>
      <c r="L346" s="57"/>
      <c r="M346" s="57"/>
      <c r="N346" s="57"/>
    </row>
    <row r="347" spans="1:14" ht="99.75" customHeight="1" x14ac:dyDescent="0.3">
      <c r="A347" s="36"/>
      <c r="B347" s="317" t="s">
        <v>483</v>
      </c>
      <c r="C347" s="29" t="s">
        <v>289</v>
      </c>
      <c r="D347" s="29"/>
      <c r="E347" s="61">
        <f>E348</f>
        <v>35163.699999999997</v>
      </c>
      <c r="F347" s="61">
        <f>F348</f>
        <v>35163.699999999997</v>
      </c>
      <c r="G347" s="61">
        <f>G348</f>
        <v>34903.545030000001</v>
      </c>
      <c r="H347" s="61">
        <f t="shared" si="26"/>
        <v>99.260160421116112</v>
      </c>
      <c r="I347" s="57"/>
      <c r="J347" s="57"/>
      <c r="K347" s="57"/>
      <c r="L347" s="57"/>
      <c r="M347" s="57"/>
      <c r="N347" s="57"/>
    </row>
    <row r="348" spans="1:14" ht="51.75" customHeight="1" x14ac:dyDescent="0.3">
      <c r="A348" s="36"/>
      <c r="B348" s="405" t="s">
        <v>395</v>
      </c>
      <c r="C348" s="29" t="s">
        <v>289</v>
      </c>
      <c r="D348" s="29" t="s">
        <v>394</v>
      </c>
      <c r="E348" s="61">
        <f>Ведомственная!I690</f>
        <v>35163.699999999997</v>
      </c>
      <c r="F348" s="61">
        <f>Ведомственная!J690</f>
        <v>35163.699999999997</v>
      </c>
      <c r="G348" s="61">
        <f>Ведомственная!K690</f>
        <v>34903.545030000001</v>
      </c>
      <c r="H348" s="61">
        <f t="shared" si="26"/>
        <v>99.260160421116112</v>
      </c>
      <c r="I348" s="57"/>
      <c r="J348" s="57"/>
      <c r="K348" s="57"/>
      <c r="L348" s="57"/>
      <c r="M348" s="57"/>
      <c r="N348" s="57"/>
    </row>
    <row r="349" spans="1:14" ht="103.5" customHeight="1" x14ac:dyDescent="0.3">
      <c r="A349" s="36"/>
      <c r="B349" s="311" t="s">
        <v>467</v>
      </c>
      <c r="C349" s="29" t="s">
        <v>290</v>
      </c>
      <c r="D349" s="29"/>
      <c r="E349" s="61">
        <f>E350</f>
        <v>433.3</v>
      </c>
      <c r="F349" s="61">
        <f>F350</f>
        <v>433.29999999999973</v>
      </c>
      <c r="G349" s="61">
        <f>G350</f>
        <v>423.47770000000003</v>
      </c>
      <c r="H349" s="61">
        <f t="shared" si="26"/>
        <v>97.733141010847064</v>
      </c>
      <c r="I349" s="57"/>
      <c r="J349" s="57"/>
      <c r="K349" s="57"/>
      <c r="L349" s="57"/>
      <c r="M349" s="57"/>
      <c r="N349" s="57"/>
    </row>
    <row r="350" spans="1:14" ht="49.5" customHeight="1" x14ac:dyDescent="0.3">
      <c r="A350" s="36"/>
      <c r="B350" s="407" t="s">
        <v>395</v>
      </c>
      <c r="C350" s="29" t="s">
        <v>290</v>
      </c>
      <c r="D350" s="29" t="s">
        <v>394</v>
      </c>
      <c r="E350" s="61">
        <f>Ведомственная!I692</f>
        <v>433.3</v>
      </c>
      <c r="F350" s="61">
        <f>Ведомственная!J692</f>
        <v>433.29999999999973</v>
      </c>
      <c r="G350" s="61">
        <f>Ведомственная!K692</f>
        <v>423.47770000000003</v>
      </c>
      <c r="H350" s="61">
        <f t="shared" si="26"/>
        <v>97.733141010847064</v>
      </c>
      <c r="I350" s="57"/>
      <c r="J350" s="57"/>
      <c r="K350" s="57"/>
      <c r="L350" s="57"/>
      <c r="M350" s="57"/>
      <c r="N350" s="57"/>
    </row>
    <row r="351" spans="1:14" ht="120" customHeight="1" x14ac:dyDescent="0.3">
      <c r="A351" s="36"/>
      <c r="B351" s="311" t="s">
        <v>470</v>
      </c>
      <c r="C351" s="29" t="s">
        <v>291</v>
      </c>
      <c r="D351" s="29"/>
      <c r="E351" s="61">
        <f>E352</f>
        <v>698.2</v>
      </c>
      <c r="F351" s="61">
        <f>F352</f>
        <v>698.19999999999982</v>
      </c>
      <c r="G351" s="61">
        <f>G352</f>
        <v>673.73757000000001</v>
      </c>
      <c r="H351" s="61">
        <f t="shared" si="26"/>
        <v>96.496357777141256</v>
      </c>
      <c r="I351" s="57"/>
      <c r="J351" s="57"/>
      <c r="K351" s="57"/>
      <c r="L351" s="57"/>
      <c r="M351" s="57"/>
      <c r="N351" s="57"/>
    </row>
    <row r="352" spans="1:14" ht="51" customHeight="1" x14ac:dyDescent="0.3">
      <c r="A352" s="36"/>
      <c r="B352" s="407" t="s">
        <v>395</v>
      </c>
      <c r="C352" s="29" t="s">
        <v>291</v>
      </c>
      <c r="D352" s="29" t="s">
        <v>394</v>
      </c>
      <c r="E352" s="61">
        <f>Ведомственная!I694</f>
        <v>698.2</v>
      </c>
      <c r="F352" s="61">
        <f>Ведомственная!J694</f>
        <v>698.19999999999982</v>
      </c>
      <c r="G352" s="61">
        <f>Ведомственная!K694</f>
        <v>673.73757000000001</v>
      </c>
      <c r="H352" s="61">
        <f t="shared" si="26"/>
        <v>96.496357777141256</v>
      </c>
      <c r="I352" s="57"/>
      <c r="J352" s="57"/>
      <c r="K352" s="57"/>
      <c r="L352" s="57"/>
      <c r="M352" s="57"/>
      <c r="N352" s="57"/>
    </row>
    <row r="353" spans="1:14" ht="77.25" customHeight="1" x14ac:dyDescent="0.3">
      <c r="A353" s="36"/>
      <c r="B353" s="313" t="s">
        <v>468</v>
      </c>
      <c r="C353" s="29" t="s">
        <v>293</v>
      </c>
      <c r="D353" s="29"/>
      <c r="E353" s="61">
        <f>E354+E355</f>
        <v>6151.5</v>
      </c>
      <c r="F353" s="61">
        <f>F354+F355</f>
        <v>6151.5</v>
      </c>
      <c r="G353" s="61">
        <f>G354+G355</f>
        <v>6151.5</v>
      </c>
      <c r="H353" s="61">
        <f t="shared" si="26"/>
        <v>100</v>
      </c>
      <c r="I353" s="57"/>
      <c r="J353" s="57"/>
      <c r="K353" s="57"/>
      <c r="L353" s="57"/>
      <c r="M353" s="57"/>
      <c r="N353" s="57"/>
    </row>
    <row r="354" spans="1:14" ht="48" customHeight="1" x14ac:dyDescent="0.3">
      <c r="A354" s="36"/>
      <c r="B354" s="185" t="s">
        <v>106</v>
      </c>
      <c r="C354" s="29" t="s">
        <v>293</v>
      </c>
      <c r="D354" s="29" t="s">
        <v>83</v>
      </c>
      <c r="E354" s="61">
        <f>Ведомственная!I709</f>
        <v>5460.57</v>
      </c>
      <c r="F354" s="61">
        <f>Ведомственная!J709</f>
        <v>5460.57</v>
      </c>
      <c r="G354" s="61">
        <f>Ведомственная!K709</f>
        <v>5460.57</v>
      </c>
      <c r="H354" s="61">
        <f t="shared" si="26"/>
        <v>100</v>
      </c>
      <c r="I354" s="57"/>
      <c r="J354" s="57"/>
      <c r="K354" s="57"/>
      <c r="L354" s="57"/>
      <c r="M354" s="57"/>
      <c r="N354" s="57"/>
    </row>
    <row r="355" spans="1:14" ht="60" customHeight="1" x14ac:dyDescent="0.3">
      <c r="A355" s="36"/>
      <c r="B355" s="188" t="s">
        <v>107</v>
      </c>
      <c r="C355" s="29" t="s">
        <v>293</v>
      </c>
      <c r="D355" s="29" t="s">
        <v>84</v>
      </c>
      <c r="E355" s="61">
        <f>Ведомственная!I710</f>
        <v>690.93</v>
      </c>
      <c r="F355" s="61">
        <f>Ведомственная!J710</f>
        <v>690.93</v>
      </c>
      <c r="G355" s="61">
        <f>Ведомственная!K710</f>
        <v>690.93</v>
      </c>
      <c r="H355" s="61">
        <f t="shared" si="26"/>
        <v>100</v>
      </c>
      <c r="I355" s="57"/>
      <c r="J355" s="57"/>
      <c r="K355" s="57"/>
      <c r="L355" s="57"/>
      <c r="M355" s="57"/>
      <c r="N355" s="57"/>
    </row>
    <row r="356" spans="1:14" ht="252" customHeight="1" x14ac:dyDescent="0.3">
      <c r="A356" s="36"/>
      <c r="B356" s="161" t="s">
        <v>469</v>
      </c>
      <c r="C356" s="29" t="s">
        <v>294</v>
      </c>
      <c r="D356" s="29"/>
      <c r="E356" s="61">
        <f>E357+E358</f>
        <v>1270.5</v>
      </c>
      <c r="F356" s="61">
        <f>F357+F358</f>
        <v>1270.5</v>
      </c>
      <c r="G356" s="61">
        <f>G357+G358</f>
        <v>1270.5</v>
      </c>
      <c r="H356" s="61">
        <f t="shared" si="26"/>
        <v>100</v>
      </c>
      <c r="I356" s="57"/>
      <c r="J356" s="57"/>
      <c r="K356" s="57"/>
      <c r="L356" s="57"/>
      <c r="M356" s="57"/>
      <c r="N356" s="57"/>
    </row>
    <row r="357" spans="1:14" ht="48" customHeight="1" x14ac:dyDescent="0.3">
      <c r="A357" s="36"/>
      <c r="B357" s="185" t="s">
        <v>106</v>
      </c>
      <c r="C357" s="29" t="s">
        <v>294</v>
      </c>
      <c r="D357" s="29" t="s">
        <v>83</v>
      </c>
      <c r="E357" s="61">
        <f>Ведомственная!I712</f>
        <v>1201.5309999999999</v>
      </c>
      <c r="F357" s="61">
        <f>Ведомственная!J712</f>
        <v>1201.5309999999999</v>
      </c>
      <c r="G357" s="61">
        <f>Ведомственная!K712</f>
        <v>1201.5309999999999</v>
      </c>
      <c r="H357" s="61">
        <f t="shared" si="26"/>
        <v>100</v>
      </c>
      <c r="I357" s="57"/>
      <c r="J357" s="57"/>
      <c r="K357" s="57"/>
      <c r="L357" s="57"/>
      <c r="M357" s="57"/>
      <c r="N357" s="57"/>
    </row>
    <row r="358" spans="1:14" ht="48" customHeight="1" x14ac:dyDescent="0.3">
      <c r="A358" s="36"/>
      <c r="B358" s="188" t="s">
        <v>107</v>
      </c>
      <c r="C358" s="29" t="s">
        <v>294</v>
      </c>
      <c r="D358" s="29" t="s">
        <v>84</v>
      </c>
      <c r="E358" s="61">
        <f>Ведомственная!I713</f>
        <v>68.968999999999994</v>
      </c>
      <c r="F358" s="61">
        <f>Ведомственная!J713</f>
        <v>68.968999999999994</v>
      </c>
      <c r="G358" s="61">
        <f>Ведомственная!K713</f>
        <v>68.968999999999994</v>
      </c>
      <c r="H358" s="61">
        <f t="shared" si="26"/>
        <v>100</v>
      </c>
      <c r="I358" s="57"/>
      <c r="J358" s="57"/>
      <c r="K358" s="57"/>
      <c r="L358" s="57"/>
      <c r="M358" s="57"/>
      <c r="N358" s="57"/>
    </row>
    <row r="359" spans="1:14" ht="87.75" customHeight="1" x14ac:dyDescent="0.3">
      <c r="A359" s="36"/>
      <c r="B359" s="269" t="s">
        <v>460</v>
      </c>
      <c r="C359" s="2" t="s">
        <v>304</v>
      </c>
      <c r="D359" s="2"/>
      <c r="E359" s="61">
        <f>E360</f>
        <v>320</v>
      </c>
      <c r="F359" s="61">
        <f>F360</f>
        <v>320</v>
      </c>
      <c r="G359" s="61">
        <f>G360</f>
        <v>320</v>
      </c>
      <c r="H359" s="61">
        <f t="shared" si="26"/>
        <v>100</v>
      </c>
      <c r="I359" s="57"/>
      <c r="J359" s="57"/>
      <c r="K359" s="57"/>
      <c r="L359" s="57"/>
      <c r="M359" s="57"/>
      <c r="N359" s="57"/>
    </row>
    <row r="360" spans="1:14" ht="48" customHeight="1" x14ac:dyDescent="0.3">
      <c r="A360" s="36"/>
      <c r="B360" s="187" t="s">
        <v>173</v>
      </c>
      <c r="C360" s="79" t="s">
        <v>350</v>
      </c>
      <c r="D360" s="2"/>
      <c r="E360" s="61">
        <f>E362+E361+E363</f>
        <v>320</v>
      </c>
      <c r="F360" s="61">
        <f>F362+F361+F363</f>
        <v>320</v>
      </c>
      <c r="G360" s="61">
        <f>G361+G362+G363</f>
        <v>320</v>
      </c>
      <c r="H360" s="61">
        <f t="shared" si="26"/>
        <v>100</v>
      </c>
      <c r="I360" s="57"/>
      <c r="J360" s="57"/>
      <c r="K360" s="57"/>
      <c r="L360" s="57"/>
      <c r="M360" s="57"/>
      <c r="N360" s="57"/>
    </row>
    <row r="361" spans="1:14" ht="36.75" customHeight="1" x14ac:dyDescent="0.3">
      <c r="A361" s="36"/>
      <c r="B361" s="248" t="s">
        <v>376</v>
      </c>
      <c r="C361" s="79" t="s">
        <v>350</v>
      </c>
      <c r="D361" s="2" t="s">
        <v>375</v>
      </c>
      <c r="E361" s="61">
        <f>Ведомственная!I582+Ведомственная!I461</f>
        <v>300</v>
      </c>
      <c r="F361" s="61">
        <f>Ведомственная!J582+Ведомственная!J461</f>
        <v>300</v>
      </c>
      <c r="G361" s="61">
        <f>Ведомственная!K461+Ведомственная!K582</f>
        <v>300</v>
      </c>
      <c r="H361" s="61">
        <f t="shared" si="26"/>
        <v>100</v>
      </c>
      <c r="I361" s="57"/>
      <c r="J361" s="57"/>
      <c r="K361" s="57"/>
      <c r="L361" s="57"/>
      <c r="M361" s="57"/>
      <c r="N361" s="57"/>
    </row>
    <row r="362" spans="1:14" ht="48" customHeight="1" x14ac:dyDescent="0.3">
      <c r="A362" s="36"/>
      <c r="B362" s="171" t="s">
        <v>111</v>
      </c>
      <c r="C362" s="79" t="s">
        <v>350</v>
      </c>
      <c r="D362" s="2" t="s">
        <v>110</v>
      </c>
      <c r="E362" s="61">
        <f>Ведомственная!I633</f>
        <v>12</v>
      </c>
      <c r="F362" s="61">
        <f>Ведомственная!J633</f>
        <v>12</v>
      </c>
      <c r="G362" s="61">
        <f>Ведомственная!K633</f>
        <v>12</v>
      </c>
      <c r="H362" s="61">
        <f t="shared" si="26"/>
        <v>100</v>
      </c>
      <c r="I362" s="57"/>
      <c r="J362" s="57"/>
      <c r="K362" s="57"/>
      <c r="L362" s="57"/>
      <c r="M362" s="57"/>
      <c r="N362" s="57"/>
    </row>
    <row r="363" spans="1:14" ht="61.5" customHeight="1" x14ac:dyDescent="0.3">
      <c r="A363" s="36"/>
      <c r="B363" s="171" t="s">
        <v>403</v>
      </c>
      <c r="C363" s="79" t="s">
        <v>350</v>
      </c>
      <c r="D363" s="2" t="s">
        <v>91</v>
      </c>
      <c r="E363" s="61">
        <f>Ведомственная!I311</f>
        <v>8</v>
      </c>
      <c r="F363" s="61">
        <f>Ведомственная!J311</f>
        <v>8</v>
      </c>
      <c r="G363" s="61">
        <f>Ведомственная!K311</f>
        <v>8</v>
      </c>
      <c r="H363" s="61">
        <f t="shared" si="26"/>
        <v>100</v>
      </c>
      <c r="I363" s="57"/>
      <c r="J363" s="57"/>
      <c r="K363" s="57"/>
      <c r="L363" s="57"/>
      <c r="M363" s="57"/>
      <c r="N363" s="57"/>
    </row>
    <row r="364" spans="1:14" ht="75.75" customHeight="1" x14ac:dyDescent="0.3">
      <c r="A364" s="36"/>
      <c r="B364" s="232" t="s">
        <v>351</v>
      </c>
      <c r="C364" s="9" t="s">
        <v>306</v>
      </c>
      <c r="D364" s="9"/>
      <c r="E364" s="61">
        <f t="shared" ref="E364:G365" si="27">E365</f>
        <v>6334.0140000000001</v>
      </c>
      <c r="F364" s="61">
        <f t="shared" si="27"/>
        <v>6334.0139999999992</v>
      </c>
      <c r="G364" s="61">
        <f t="shared" si="27"/>
        <v>6334.0139900000004</v>
      </c>
      <c r="H364" s="61">
        <f t="shared" si="26"/>
        <v>99.99999984212225</v>
      </c>
      <c r="I364" s="57"/>
      <c r="J364" s="57"/>
      <c r="K364" s="57"/>
      <c r="L364" s="57"/>
      <c r="M364" s="57"/>
      <c r="N364" s="57"/>
    </row>
    <row r="365" spans="1:14" ht="92.25" customHeight="1" x14ac:dyDescent="0.3">
      <c r="A365" s="36"/>
      <c r="B365" s="232" t="s">
        <v>352</v>
      </c>
      <c r="C365" s="68" t="s">
        <v>307</v>
      </c>
      <c r="D365" s="9"/>
      <c r="E365" s="61">
        <f t="shared" si="27"/>
        <v>6334.0140000000001</v>
      </c>
      <c r="F365" s="61">
        <f t="shared" si="27"/>
        <v>6334.0139999999992</v>
      </c>
      <c r="G365" s="61">
        <f t="shared" si="27"/>
        <v>6334.0139900000004</v>
      </c>
      <c r="H365" s="61">
        <f t="shared" si="26"/>
        <v>99.99999984212225</v>
      </c>
      <c r="I365" s="57"/>
      <c r="J365" s="57"/>
      <c r="K365" s="57"/>
      <c r="L365" s="57"/>
      <c r="M365" s="57"/>
      <c r="N365" s="57"/>
    </row>
    <row r="366" spans="1:14" ht="41.25" customHeight="1" x14ac:dyDescent="0.3">
      <c r="A366" s="36"/>
      <c r="B366" s="185" t="s">
        <v>113</v>
      </c>
      <c r="C366" s="68" t="s">
        <v>307</v>
      </c>
      <c r="D366" s="2" t="s">
        <v>112</v>
      </c>
      <c r="E366" s="61">
        <f>Ведомственная!I278+Ведомственная!I291</f>
        <v>6334.0140000000001</v>
      </c>
      <c r="F366" s="61">
        <f>Ведомственная!J278+Ведомственная!J291</f>
        <v>6334.0139999999992</v>
      </c>
      <c r="G366" s="61">
        <f>Ведомственная!K278+Ведомственная!K291</f>
        <v>6334.0139900000004</v>
      </c>
      <c r="H366" s="61">
        <f t="shared" si="26"/>
        <v>99.99999984212225</v>
      </c>
      <c r="I366" s="57"/>
      <c r="J366" s="57"/>
      <c r="K366" s="57"/>
      <c r="L366" s="57"/>
      <c r="M366" s="57"/>
      <c r="N366" s="57"/>
    </row>
    <row r="367" spans="1:14" ht="103.5" customHeight="1" x14ac:dyDescent="0.3">
      <c r="A367" s="223" t="s">
        <v>341</v>
      </c>
      <c r="B367" s="343" t="s">
        <v>168</v>
      </c>
      <c r="C367" s="222" t="s">
        <v>305</v>
      </c>
      <c r="D367" s="222"/>
      <c r="E367" s="210">
        <f>E369</f>
        <v>11111.41</v>
      </c>
      <c r="F367" s="210">
        <f>F369</f>
        <v>11111.41</v>
      </c>
      <c r="G367" s="376">
        <f>G368</f>
        <v>11111.408659999999</v>
      </c>
      <c r="H367" s="376">
        <f t="shared" si="26"/>
        <v>99.999987940324402</v>
      </c>
      <c r="I367" s="57"/>
      <c r="J367" s="57"/>
      <c r="K367" s="57"/>
      <c r="L367" s="57"/>
      <c r="M367" s="57"/>
      <c r="N367" s="57"/>
    </row>
    <row r="368" spans="1:14" ht="48" customHeight="1" x14ac:dyDescent="0.3">
      <c r="A368" s="223"/>
      <c r="B368" s="117" t="s">
        <v>453</v>
      </c>
      <c r="C368" s="197" t="s">
        <v>451</v>
      </c>
      <c r="D368" s="197"/>
      <c r="E368" s="202">
        <f>E369</f>
        <v>11111.41</v>
      </c>
      <c r="F368" s="202">
        <f>F369</f>
        <v>11111.41</v>
      </c>
      <c r="G368" s="61">
        <f>G369</f>
        <v>11111.408659999999</v>
      </c>
      <c r="H368" s="61">
        <f t="shared" si="26"/>
        <v>99.999987940324402</v>
      </c>
      <c r="I368" s="63"/>
      <c r="J368" s="63"/>
      <c r="K368" s="63"/>
      <c r="L368" s="63"/>
      <c r="M368" s="63"/>
      <c r="N368" s="63"/>
    </row>
    <row r="369" spans="1:14" ht="45.75" customHeight="1" x14ac:dyDescent="0.3">
      <c r="A369" s="226"/>
      <c r="B369" s="204" t="s">
        <v>135</v>
      </c>
      <c r="C369" s="197" t="s">
        <v>452</v>
      </c>
      <c r="D369" s="197"/>
      <c r="E369" s="202">
        <f>E370</f>
        <v>11111.41</v>
      </c>
      <c r="F369" s="202">
        <f>F370</f>
        <v>11111.41</v>
      </c>
      <c r="G369" s="61">
        <f>G370</f>
        <v>11111.408659999999</v>
      </c>
      <c r="H369" s="61">
        <f t="shared" si="26"/>
        <v>99.999987940324402</v>
      </c>
      <c r="I369" s="57"/>
      <c r="J369" s="57"/>
      <c r="K369" s="57"/>
      <c r="L369" s="57"/>
      <c r="M369" s="57"/>
      <c r="N369" s="57"/>
    </row>
    <row r="370" spans="1:14" ht="63" customHeight="1" x14ac:dyDescent="0.3">
      <c r="A370" s="226"/>
      <c r="B370" s="204" t="s">
        <v>191</v>
      </c>
      <c r="C370" s="197" t="s">
        <v>452</v>
      </c>
      <c r="D370" s="71" t="s">
        <v>88</v>
      </c>
      <c r="E370" s="202">
        <f>Ведомственная!I315</f>
        <v>11111.41</v>
      </c>
      <c r="F370" s="202">
        <f>Ведомственная!J315</f>
        <v>11111.41</v>
      </c>
      <c r="G370" s="61">
        <f>Ведомственная!K315</f>
        <v>11111.408659999999</v>
      </c>
      <c r="H370" s="61">
        <f t="shared" si="26"/>
        <v>99.999987940324402</v>
      </c>
      <c r="I370" s="57"/>
      <c r="J370" s="57"/>
      <c r="K370" s="57"/>
      <c r="L370" s="57"/>
      <c r="M370" s="57"/>
      <c r="N370" s="57"/>
    </row>
    <row r="371" spans="1:14" ht="66" customHeight="1" x14ac:dyDescent="0.3">
      <c r="A371" s="223" t="s">
        <v>342</v>
      </c>
      <c r="B371" s="221" t="s">
        <v>122</v>
      </c>
      <c r="C371" s="215" t="s">
        <v>298</v>
      </c>
      <c r="D371" s="213"/>
      <c r="E371" s="210">
        <f>E372+E381</f>
        <v>76591.142000000007</v>
      </c>
      <c r="F371" s="210">
        <f>F372+F381</f>
        <v>76591.142000000007</v>
      </c>
      <c r="G371" s="210">
        <f>G372+G381</f>
        <v>67589.973670000007</v>
      </c>
      <c r="H371" s="376">
        <f t="shared" si="26"/>
        <v>88.247768482156857</v>
      </c>
      <c r="I371" s="57"/>
      <c r="J371" s="57"/>
      <c r="K371" s="57"/>
      <c r="L371" s="57"/>
      <c r="M371" s="57"/>
      <c r="N371" s="57"/>
    </row>
    <row r="372" spans="1:14" ht="66" customHeight="1" x14ac:dyDescent="0.3">
      <c r="A372" s="36"/>
      <c r="B372" s="15" t="s">
        <v>134</v>
      </c>
      <c r="C372" s="29" t="s">
        <v>299</v>
      </c>
      <c r="D372" s="29"/>
      <c r="E372" s="61">
        <f>E373+E376</f>
        <v>6423.884</v>
      </c>
      <c r="F372" s="61">
        <f>F373+F376</f>
        <v>6423.884</v>
      </c>
      <c r="G372" s="61">
        <f>G373+G376</f>
        <v>6083.8833700000005</v>
      </c>
      <c r="H372" s="61">
        <f t="shared" si="26"/>
        <v>94.707242067260253</v>
      </c>
      <c r="I372" s="57"/>
      <c r="J372" s="57"/>
      <c r="K372" s="57"/>
      <c r="L372" s="57"/>
      <c r="M372" s="57"/>
      <c r="N372" s="57"/>
    </row>
    <row r="373" spans="1:14" ht="66" customHeight="1" x14ac:dyDescent="0.3">
      <c r="A373" s="36"/>
      <c r="B373" s="186" t="s">
        <v>96</v>
      </c>
      <c r="C373" s="32" t="s">
        <v>303</v>
      </c>
      <c r="D373" s="32"/>
      <c r="E373" s="61">
        <f>E374+E375</f>
        <v>1685.384</v>
      </c>
      <c r="F373" s="61">
        <f>F374+F375</f>
        <v>1685.384</v>
      </c>
      <c r="G373" s="61">
        <f>G374+G375</f>
        <v>1685.384</v>
      </c>
      <c r="H373" s="61">
        <f t="shared" si="26"/>
        <v>100</v>
      </c>
      <c r="I373" s="57"/>
      <c r="J373" s="57"/>
      <c r="K373" s="57"/>
      <c r="L373" s="57"/>
      <c r="M373" s="57"/>
      <c r="N373" s="57"/>
    </row>
    <row r="374" spans="1:14" ht="42" customHeight="1" x14ac:dyDescent="0.3">
      <c r="A374" s="36"/>
      <c r="B374" s="185" t="s">
        <v>106</v>
      </c>
      <c r="C374" s="32" t="s">
        <v>303</v>
      </c>
      <c r="D374" s="32" t="s">
        <v>83</v>
      </c>
      <c r="E374" s="61">
        <f>Ведомственная!I654</f>
        <v>1604.76</v>
      </c>
      <c r="F374" s="61">
        <f>Ведомственная!J654</f>
        <v>1604.76</v>
      </c>
      <c r="G374" s="61">
        <f>Ведомственная!K654</f>
        <v>1604.76</v>
      </c>
      <c r="H374" s="61">
        <f t="shared" si="26"/>
        <v>100</v>
      </c>
      <c r="I374" s="57"/>
      <c r="J374" s="57"/>
      <c r="K374" s="57"/>
      <c r="L374" s="57"/>
      <c r="M374" s="57"/>
      <c r="N374" s="57"/>
    </row>
    <row r="375" spans="1:14" ht="64.5" customHeight="1" x14ac:dyDescent="0.3">
      <c r="A375" s="36"/>
      <c r="B375" s="188" t="s">
        <v>107</v>
      </c>
      <c r="C375" s="32" t="s">
        <v>303</v>
      </c>
      <c r="D375" s="32" t="s">
        <v>84</v>
      </c>
      <c r="E375" s="61">
        <f>Ведомственная!I655</f>
        <v>80.623999999999995</v>
      </c>
      <c r="F375" s="61">
        <f>Ведомственная!J655</f>
        <v>80.623999999999995</v>
      </c>
      <c r="G375" s="61">
        <f>Ведомственная!K655</f>
        <v>80.623999999999995</v>
      </c>
      <c r="H375" s="61">
        <f t="shared" ref="H375:H380" si="28">G375/F375*100</f>
        <v>100</v>
      </c>
      <c r="I375" s="57"/>
      <c r="J375" s="57"/>
      <c r="K375" s="57"/>
      <c r="L375" s="57"/>
      <c r="M375" s="57"/>
      <c r="N375" s="57"/>
    </row>
    <row r="376" spans="1:14" ht="49.5" customHeight="1" x14ac:dyDescent="0.3">
      <c r="A376" s="36"/>
      <c r="B376" s="13" t="s">
        <v>135</v>
      </c>
      <c r="C376" s="106" t="s">
        <v>300</v>
      </c>
      <c r="D376" s="29"/>
      <c r="E376" s="61">
        <f>E378+E380+E377+E379</f>
        <v>4738.5</v>
      </c>
      <c r="F376" s="61">
        <f>F378+F380+F377+F379</f>
        <v>4738.5</v>
      </c>
      <c r="G376" s="61">
        <f>G378+G380+G377+G379</f>
        <v>4398.4993700000005</v>
      </c>
      <c r="H376" s="61">
        <f t="shared" si="28"/>
        <v>92.824720270127699</v>
      </c>
      <c r="I376" s="57"/>
      <c r="J376" s="57"/>
      <c r="K376" s="57"/>
      <c r="L376" s="57"/>
      <c r="M376" s="57"/>
      <c r="N376" s="57"/>
    </row>
    <row r="377" spans="1:14" ht="49.5" customHeight="1" x14ac:dyDescent="0.3">
      <c r="A377" s="36"/>
      <c r="B377" s="245" t="s">
        <v>106</v>
      </c>
      <c r="C377" s="106" t="s">
        <v>300</v>
      </c>
      <c r="D377" s="29" t="s">
        <v>83</v>
      </c>
      <c r="E377" s="61">
        <f>Ведомственная!I648</f>
        <v>614.98299999999995</v>
      </c>
      <c r="F377" s="61">
        <f>Ведомственная!J648</f>
        <v>614.98299999999995</v>
      </c>
      <c r="G377" s="61">
        <f>Ведомственная!K648</f>
        <v>614.98299999999995</v>
      </c>
      <c r="H377" s="61">
        <f t="shared" si="28"/>
        <v>100</v>
      </c>
      <c r="I377" s="57"/>
      <c r="J377" s="57"/>
      <c r="K377" s="57"/>
      <c r="L377" s="57"/>
      <c r="M377" s="57"/>
      <c r="N377" s="57"/>
    </row>
    <row r="378" spans="1:14" ht="53.25" customHeight="1" x14ac:dyDescent="0.3">
      <c r="A378" s="36"/>
      <c r="B378" s="188" t="s">
        <v>107</v>
      </c>
      <c r="C378" s="106" t="s">
        <v>300</v>
      </c>
      <c r="D378" s="29" t="s">
        <v>84</v>
      </c>
      <c r="E378" s="61">
        <f>Ведомственная!I649</f>
        <v>892.71699999999998</v>
      </c>
      <c r="F378" s="61">
        <f>Ведомственная!J649</f>
        <v>892.7170000000001</v>
      </c>
      <c r="G378" s="61">
        <f>Ведомственная!K649</f>
        <v>892.71636999999998</v>
      </c>
      <c r="H378" s="61">
        <f t="shared" si="28"/>
        <v>99.999929428923153</v>
      </c>
      <c r="I378" s="57"/>
      <c r="J378" s="57"/>
      <c r="K378" s="57"/>
      <c r="L378" s="57"/>
      <c r="M378" s="57"/>
      <c r="N378" s="57"/>
    </row>
    <row r="379" spans="1:14" ht="131.25" x14ac:dyDescent="0.3">
      <c r="A379" s="36"/>
      <c r="B379" s="345" t="s">
        <v>503</v>
      </c>
      <c r="C379" s="106" t="s">
        <v>300</v>
      </c>
      <c r="D379" s="29" t="s">
        <v>504</v>
      </c>
      <c r="E379" s="61">
        <f>Ведомственная!I325</f>
        <v>340</v>
      </c>
      <c r="F379" s="61">
        <f>Ведомственная!J325</f>
        <v>340</v>
      </c>
      <c r="G379" s="61">
        <f>Ведомственная!K325</f>
        <v>0</v>
      </c>
      <c r="H379" s="61">
        <f t="shared" si="28"/>
        <v>0</v>
      </c>
      <c r="I379" s="57"/>
      <c r="J379" s="57"/>
      <c r="K379" s="57"/>
      <c r="L379" s="57"/>
      <c r="M379" s="57"/>
      <c r="N379" s="57"/>
    </row>
    <row r="380" spans="1:14" ht="42" customHeight="1" x14ac:dyDescent="0.3">
      <c r="A380" s="36"/>
      <c r="B380" s="107" t="s">
        <v>111</v>
      </c>
      <c r="C380" s="106" t="s">
        <v>300</v>
      </c>
      <c r="D380" s="106" t="s">
        <v>110</v>
      </c>
      <c r="E380" s="61">
        <f>Ведомственная!I527+Ведомственная!I326</f>
        <v>2890.8</v>
      </c>
      <c r="F380" s="61">
        <f>Ведомственная!J527+Ведомственная!J326</f>
        <v>2890.8</v>
      </c>
      <c r="G380" s="61">
        <f>Ведомственная!K326+Ведомственная!K527</f>
        <v>2890.8</v>
      </c>
      <c r="H380" s="61">
        <f t="shared" si="28"/>
        <v>100</v>
      </c>
      <c r="I380" s="57"/>
      <c r="J380" s="57"/>
      <c r="K380" s="57"/>
      <c r="L380" s="57"/>
      <c r="M380" s="57"/>
      <c r="N380" s="57"/>
    </row>
    <row r="381" spans="1:14" ht="30.75" customHeight="1" x14ac:dyDescent="0.3">
      <c r="A381" s="36"/>
      <c r="B381" s="186" t="s">
        <v>133</v>
      </c>
      <c r="C381" s="9" t="s">
        <v>301</v>
      </c>
      <c r="D381" s="8"/>
      <c r="E381" s="61">
        <f>E382+E385+E389+E391+E387</f>
        <v>70167.258000000002</v>
      </c>
      <c r="F381" s="61">
        <f>F382+F385+F389+F391+F387</f>
        <v>70167.258000000002</v>
      </c>
      <c r="G381" s="61">
        <f>G382+G385+G389+G391+G387</f>
        <v>61506.090300000003</v>
      </c>
      <c r="H381" s="61">
        <f t="shared" ref="H381:H386" si="29">G381/F381*100</f>
        <v>87.656397090506232</v>
      </c>
      <c r="I381" s="57"/>
      <c r="J381" s="57"/>
      <c r="K381" s="57"/>
      <c r="L381" s="57"/>
      <c r="M381" s="57"/>
      <c r="N381" s="57"/>
    </row>
    <row r="382" spans="1:14" ht="56.25" customHeight="1" x14ac:dyDescent="0.3">
      <c r="A382" s="36"/>
      <c r="B382" s="187" t="s">
        <v>98</v>
      </c>
      <c r="C382" s="9" t="s">
        <v>302</v>
      </c>
      <c r="D382" s="8"/>
      <c r="E382" s="61">
        <f>E384+E383</f>
        <v>63587.258000000002</v>
      </c>
      <c r="F382" s="61">
        <f>F384+F383</f>
        <v>63587.258000000002</v>
      </c>
      <c r="G382" s="61">
        <f>G383+G384</f>
        <v>55008.3318</v>
      </c>
      <c r="H382" s="61">
        <f t="shared" si="29"/>
        <v>86.508419344013859</v>
      </c>
      <c r="I382" s="57"/>
      <c r="J382" s="57"/>
      <c r="K382" s="57"/>
      <c r="L382" s="57"/>
      <c r="M382" s="57"/>
      <c r="N382" s="57"/>
    </row>
    <row r="383" spans="1:14" ht="131.25" x14ac:dyDescent="0.3">
      <c r="A383" s="36"/>
      <c r="B383" s="329" t="s">
        <v>503</v>
      </c>
      <c r="C383" s="9" t="s">
        <v>302</v>
      </c>
      <c r="D383" s="8" t="s">
        <v>504</v>
      </c>
      <c r="E383" s="61">
        <f>Ведомственная!I329</f>
        <v>8861.5869999999995</v>
      </c>
      <c r="F383" s="61">
        <f>Ведомственная!J329</f>
        <v>8861.5870000000014</v>
      </c>
      <c r="G383" s="61">
        <f>Ведомственная!K329</f>
        <v>1001.5868</v>
      </c>
      <c r="H383" s="61">
        <f t="shared" si="29"/>
        <v>11.302566910419092</v>
      </c>
      <c r="I383" s="57"/>
      <c r="J383" s="57"/>
      <c r="K383" s="57"/>
      <c r="L383" s="57"/>
      <c r="M383" s="57"/>
      <c r="N383" s="57"/>
    </row>
    <row r="384" spans="1:14" ht="41.25" customHeight="1" x14ac:dyDescent="0.3">
      <c r="A384" s="36"/>
      <c r="B384" s="15" t="s">
        <v>111</v>
      </c>
      <c r="C384" s="9" t="s">
        <v>302</v>
      </c>
      <c r="D384" s="8" t="s">
        <v>110</v>
      </c>
      <c r="E384" s="61">
        <f>Ведомственная!I641+Ведомственная!I330</f>
        <v>54725.671000000002</v>
      </c>
      <c r="F384" s="61">
        <f>Ведомственная!J641+Ведомственная!J330</f>
        <v>54725.671000000002</v>
      </c>
      <c r="G384" s="61">
        <f>Ведомственная!K330+Ведомственная!K641</f>
        <v>54006.745000000003</v>
      </c>
      <c r="H384" s="61">
        <f t="shared" si="29"/>
        <v>98.68630939216807</v>
      </c>
      <c r="I384" s="57"/>
      <c r="J384" s="57"/>
      <c r="K384" s="57"/>
      <c r="L384" s="57"/>
      <c r="M384" s="57"/>
      <c r="N384" s="57"/>
    </row>
    <row r="385" spans="1:14" ht="56.25" customHeight="1" x14ac:dyDescent="0.3">
      <c r="A385" s="36"/>
      <c r="B385" s="15" t="s">
        <v>605</v>
      </c>
      <c r="C385" s="8" t="s">
        <v>604</v>
      </c>
      <c r="D385" s="8"/>
      <c r="E385" s="61">
        <f>E386</f>
        <v>350</v>
      </c>
      <c r="F385" s="61">
        <f>F386</f>
        <v>350</v>
      </c>
      <c r="G385" s="61">
        <f>G386</f>
        <v>350</v>
      </c>
      <c r="H385" s="61">
        <f t="shared" si="29"/>
        <v>100</v>
      </c>
      <c r="I385" s="57"/>
      <c r="J385" s="57"/>
      <c r="K385" s="57"/>
      <c r="L385" s="57"/>
      <c r="M385" s="57"/>
      <c r="N385" s="57"/>
    </row>
    <row r="386" spans="1:14" ht="18.75" x14ac:dyDescent="0.3">
      <c r="A386" s="36"/>
      <c r="B386" s="15" t="s">
        <v>111</v>
      </c>
      <c r="C386" s="8" t="s">
        <v>604</v>
      </c>
      <c r="D386" s="8" t="s">
        <v>110</v>
      </c>
      <c r="E386" s="61">
        <f>Ведомственная!I332</f>
        <v>350</v>
      </c>
      <c r="F386" s="61">
        <f>Ведомственная!J332</f>
        <v>350</v>
      </c>
      <c r="G386" s="61">
        <f>Ведомственная!K332</f>
        <v>350</v>
      </c>
      <c r="H386" s="61">
        <f t="shared" si="29"/>
        <v>100</v>
      </c>
      <c r="I386" s="57"/>
      <c r="J386" s="57"/>
      <c r="K386" s="57"/>
      <c r="L386" s="57"/>
      <c r="M386" s="57"/>
      <c r="N386" s="57"/>
    </row>
    <row r="387" spans="1:14" ht="112.5" x14ac:dyDescent="0.3">
      <c r="A387" s="36"/>
      <c r="B387" s="15" t="s">
        <v>629</v>
      </c>
      <c r="C387" s="8" t="s">
        <v>630</v>
      </c>
      <c r="D387" s="8"/>
      <c r="E387" s="61">
        <f>E388</f>
        <v>987.8</v>
      </c>
      <c r="F387" s="61">
        <f>F388</f>
        <v>987.8</v>
      </c>
      <c r="G387" s="61">
        <f>G388</f>
        <v>987.8</v>
      </c>
      <c r="H387" s="61">
        <f t="shared" ref="H387:H392" si="30">G387/F387*100</f>
        <v>100</v>
      </c>
      <c r="I387" s="57"/>
      <c r="J387" s="57"/>
      <c r="K387" s="57"/>
      <c r="L387" s="57"/>
      <c r="M387" s="57"/>
      <c r="N387" s="57"/>
    </row>
    <row r="388" spans="1:14" ht="24.75" customHeight="1" x14ac:dyDescent="0.3">
      <c r="A388" s="36"/>
      <c r="B388" s="15" t="s">
        <v>111</v>
      </c>
      <c r="C388" s="8" t="s">
        <v>630</v>
      </c>
      <c r="D388" s="8" t="s">
        <v>110</v>
      </c>
      <c r="E388" s="61">
        <f>Ведомственная!I334</f>
        <v>987.8</v>
      </c>
      <c r="F388" s="61">
        <f>Ведомственная!J334</f>
        <v>987.8</v>
      </c>
      <c r="G388" s="61">
        <f>Ведомственная!K334</f>
        <v>987.8</v>
      </c>
      <c r="H388" s="61">
        <f t="shared" si="30"/>
        <v>100</v>
      </c>
      <c r="I388" s="57"/>
      <c r="J388" s="57"/>
      <c r="K388" s="57"/>
      <c r="L388" s="57"/>
      <c r="M388" s="57"/>
      <c r="N388" s="57"/>
    </row>
    <row r="389" spans="1:14" ht="112.5" x14ac:dyDescent="0.3">
      <c r="A389" s="36"/>
      <c r="B389" s="15" t="s">
        <v>629</v>
      </c>
      <c r="C389" s="8" t="s">
        <v>627</v>
      </c>
      <c r="D389" s="8"/>
      <c r="E389" s="61">
        <f>E390</f>
        <v>341.5</v>
      </c>
      <c r="F389" s="61">
        <f>F390</f>
        <v>341.5</v>
      </c>
      <c r="G389" s="61">
        <f>G390</f>
        <v>341.5</v>
      </c>
      <c r="H389" s="61">
        <f t="shared" si="30"/>
        <v>100</v>
      </c>
      <c r="I389" s="57"/>
      <c r="J389" s="57"/>
      <c r="K389" s="57"/>
      <c r="L389" s="57"/>
      <c r="M389" s="57"/>
      <c r="N389" s="57"/>
    </row>
    <row r="390" spans="1:14" ht="18.75" x14ac:dyDescent="0.3">
      <c r="A390" s="36"/>
      <c r="B390" s="15" t="s">
        <v>111</v>
      </c>
      <c r="C390" s="8" t="s">
        <v>627</v>
      </c>
      <c r="D390" s="8" t="s">
        <v>110</v>
      </c>
      <c r="E390" s="61">
        <f>Ведомственная!I643</f>
        <v>341.5</v>
      </c>
      <c r="F390" s="61">
        <f>Ведомственная!J643</f>
        <v>341.5</v>
      </c>
      <c r="G390" s="61">
        <f>Ведомственная!K643</f>
        <v>341.5</v>
      </c>
      <c r="H390" s="61">
        <f t="shared" si="30"/>
        <v>100</v>
      </c>
      <c r="I390" s="57"/>
      <c r="J390" s="57"/>
      <c r="K390" s="57"/>
      <c r="L390" s="57"/>
      <c r="M390" s="57"/>
      <c r="N390" s="57"/>
    </row>
    <row r="391" spans="1:14" ht="131.25" x14ac:dyDescent="0.3">
      <c r="A391" s="36"/>
      <c r="B391" s="15" t="s">
        <v>632</v>
      </c>
      <c r="C391" s="8" t="s">
        <v>631</v>
      </c>
      <c r="D391" s="8"/>
      <c r="E391" s="61">
        <f>E392</f>
        <v>4900.7</v>
      </c>
      <c r="F391" s="61">
        <f>F392</f>
        <v>4900.7</v>
      </c>
      <c r="G391" s="61">
        <f>G392</f>
        <v>4818.4584999999997</v>
      </c>
      <c r="H391" s="61">
        <f t="shared" si="30"/>
        <v>98.321841777705217</v>
      </c>
      <c r="I391" s="57"/>
      <c r="J391" s="57"/>
      <c r="K391" s="57"/>
      <c r="L391" s="57"/>
      <c r="M391" s="57"/>
      <c r="N391" s="57"/>
    </row>
    <row r="392" spans="1:14" ht="24" customHeight="1" x14ac:dyDescent="0.3">
      <c r="A392" s="36"/>
      <c r="B392" s="15" t="s">
        <v>111</v>
      </c>
      <c r="C392" s="8" t="s">
        <v>631</v>
      </c>
      <c r="D392" s="8" t="s">
        <v>110</v>
      </c>
      <c r="E392" s="61">
        <f>Ведомственная!I336</f>
        <v>4900.7</v>
      </c>
      <c r="F392" s="61">
        <f>Ведомственная!J336</f>
        <v>4900.7</v>
      </c>
      <c r="G392" s="61">
        <f>Ведомственная!K336</f>
        <v>4818.4584999999997</v>
      </c>
      <c r="H392" s="61">
        <f t="shared" si="30"/>
        <v>98.321841777705217</v>
      </c>
      <c r="I392" s="57"/>
      <c r="J392" s="57"/>
      <c r="K392" s="57"/>
      <c r="L392" s="57"/>
      <c r="M392" s="57"/>
      <c r="N392" s="57"/>
    </row>
    <row r="393" spans="1:14" ht="79.5" customHeight="1" x14ac:dyDescent="0.3">
      <c r="A393" s="223" t="s">
        <v>343</v>
      </c>
      <c r="B393" s="221" t="s">
        <v>197</v>
      </c>
      <c r="C393" s="215" t="s">
        <v>237</v>
      </c>
      <c r="D393" s="71"/>
      <c r="E393" s="351">
        <f>E395</f>
        <v>10.8</v>
      </c>
      <c r="F393" s="351">
        <f>F395</f>
        <v>10.8</v>
      </c>
      <c r="G393" s="490">
        <f>G394</f>
        <v>10.8</v>
      </c>
      <c r="H393" s="376">
        <f t="shared" ref="H393:H396" si="31">G393/F393*100</f>
        <v>100</v>
      </c>
      <c r="I393" s="57"/>
      <c r="J393" s="57"/>
      <c r="K393" s="57"/>
      <c r="L393" s="57"/>
      <c r="M393" s="57"/>
      <c r="N393" s="57"/>
    </row>
    <row r="394" spans="1:14" ht="33.75" customHeight="1" x14ac:dyDescent="0.3">
      <c r="A394" s="223"/>
      <c r="B394" s="122" t="s">
        <v>455</v>
      </c>
      <c r="C394" s="68" t="s">
        <v>454</v>
      </c>
      <c r="D394" s="71"/>
      <c r="E394" s="264">
        <f>E395</f>
        <v>10.8</v>
      </c>
      <c r="F394" s="264">
        <f>F395</f>
        <v>10.8</v>
      </c>
      <c r="G394" s="430">
        <f>G395</f>
        <v>10.8</v>
      </c>
      <c r="H394" s="61">
        <f t="shared" si="31"/>
        <v>100</v>
      </c>
      <c r="I394" s="63"/>
      <c r="J394" s="63"/>
      <c r="K394" s="63"/>
      <c r="L394" s="63"/>
      <c r="M394" s="63"/>
      <c r="N394" s="63"/>
    </row>
    <row r="395" spans="1:14" ht="55.5" customHeight="1" x14ac:dyDescent="0.3">
      <c r="A395" s="226"/>
      <c r="B395" s="334" t="s">
        <v>199</v>
      </c>
      <c r="C395" s="106" t="s">
        <v>456</v>
      </c>
      <c r="D395" s="106"/>
      <c r="E395" s="264">
        <f>E396</f>
        <v>10.8</v>
      </c>
      <c r="F395" s="264">
        <f>F396</f>
        <v>10.8</v>
      </c>
      <c r="G395" s="61">
        <f>G396</f>
        <v>10.8</v>
      </c>
      <c r="H395" s="61">
        <f t="shared" si="31"/>
        <v>100</v>
      </c>
      <c r="I395" s="57"/>
      <c r="J395" s="57"/>
      <c r="K395" s="57"/>
      <c r="L395" s="57"/>
      <c r="M395" s="57"/>
      <c r="N395" s="57"/>
    </row>
    <row r="396" spans="1:14" ht="54.75" customHeight="1" x14ac:dyDescent="0.3">
      <c r="A396" s="226"/>
      <c r="B396" s="107" t="s">
        <v>107</v>
      </c>
      <c r="C396" s="106" t="s">
        <v>456</v>
      </c>
      <c r="D396" s="106" t="s">
        <v>84</v>
      </c>
      <c r="E396" s="264">
        <f>Ведомственная!I115</f>
        <v>10.8</v>
      </c>
      <c r="F396" s="264">
        <f>Ведомственная!J115</f>
        <v>10.8</v>
      </c>
      <c r="G396" s="61">
        <f>Ведомственная!K115</f>
        <v>10.8</v>
      </c>
      <c r="H396" s="61">
        <f t="shared" si="31"/>
        <v>100</v>
      </c>
      <c r="I396" s="57"/>
      <c r="J396" s="57"/>
      <c r="K396" s="57"/>
      <c r="L396" s="57"/>
      <c r="M396" s="57"/>
      <c r="N396" s="57"/>
    </row>
    <row r="397" spans="1:14" ht="89.25" customHeight="1" x14ac:dyDescent="0.3">
      <c r="A397" s="225" t="s">
        <v>344</v>
      </c>
      <c r="B397" s="344" t="s">
        <v>335</v>
      </c>
      <c r="C397" s="215" t="s">
        <v>336</v>
      </c>
      <c r="D397" s="215"/>
      <c r="E397" s="210">
        <f>E399</f>
        <v>118</v>
      </c>
      <c r="F397" s="210">
        <f>F399</f>
        <v>118</v>
      </c>
      <c r="G397" s="376">
        <f>G398</f>
        <v>118</v>
      </c>
      <c r="H397" s="376">
        <f>G397/F397*100</f>
        <v>100</v>
      </c>
      <c r="I397" s="57"/>
      <c r="J397" s="57"/>
      <c r="K397" s="57"/>
      <c r="L397" s="57"/>
      <c r="M397" s="57"/>
      <c r="N397" s="57"/>
    </row>
    <row r="398" spans="1:14" ht="56.25" customHeight="1" x14ac:dyDescent="0.3">
      <c r="A398" s="225"/>
      <c r="B398" s="227" t="s">
        <v>458</v>
      </c>
      <c r="C398" s="68" t="s">
        <v>459</v>
      </c>
      <c r="D398" s="68"/>
      <c r="E398" s="202">
        <f>E399</f>
        <v>118</v>
      </c>
      <c r="F398" s="202">
        <f>F399</f>
        <v>118</v>
      </c>
      <c r="G398" s="61">
        <f>G399</f>
        <v>118</v>
      </c>
      <c r="H398" s="61">
        <f t="shared" ref="H398:H400" si="32">G398/F398*100</f>
        <v>100</v>
      </c>
      <c r="I398" s="63"/>
      <c r="J398" s="63"/>
      <c r="K398" s="63"/>
      <c r="L398" s="63"/>
      <c r="M398" s="63"/>
      <c r="N398" s="63"/>
    </row>
    <row r="399" spans="1:14" ht="72" customHeight="1" x14ac:dyDescent="0.3">
      <c r="A399" s="229"/>
      <c r="B399" s="346" t="s">
        <v>528</v>
      </c>
      <c r="C399" s="51" t="s">
        <v>525</v>
      </c>
      <c r="D399" s="68"/>
      <c r="E399" s="202">
        <f>E400</f>
        <v>118</v>
      </c>
      <c r="F399" s="202">
        <f>F400</f>
        <v>118</v>
      </c>
      <c r="G399" s="61">
        <f>G400</f>
        <v>118</v>
      </c>
      <c r="H399" s="61">
        <f t="shared" si="32"/>
        <v>100</v>
      </c>
      <c r="I399" s="57"/>
      <c r="J399" s="57"/>
      <c r="K399" s="57"/>
      <c r="L399" s="57"/>
      <c r="M399" s="57"/>
      <c r="N399" s="57"/>
    </row>
    <row r="400" spans="1:14" ht="42" customHeight="1" x14ac:dyDescent="0.3">
      <c r="A400" s="229"/>
      <c r="B400" s="345" t="s">
        <v>107</v>
      </c>
      <c r="C400" s="51" t="s">
        <v>525</v>
      </c>
      <c r="D400" s="68" t="s">
        <v>84</v>
      </c>
      <c r="E400" s="202">
        <f>Ведомственная!I319</f>
        <v>118</v>
      </c>
      <c r="F400" s="202">
        <f>Ведомственная!J319</f>
        <v>118</v>
      </c>
      <c r="G400" s="61">
        <f>Ведомственная!K319</f>
        <v>118</v>
      </c>
      <c r="H400" s="61">
        <f t="shared" si="32"/>
        <v>100</v>
      </c>
      <c r="I400" s="57"/>
      <c r="J400" s="57"/>
      <c r="K400" s="57"/>
      <c r="L400" s="57"/>
      <c r="M400" s="57"/>
      <c r="N400" s="57"/>
    </row>
    <row r="401" spans="1:14" ht="65.25" customHeight="1" x14ac:dyDescent="0.3">
      <c r="A401" s="225" t="s">
        <v>345</v>
      </c>
      <c r="B401" s="41" t="s">
        <v>380</v>
      </c>
      <c r="C401" s="241" t="s">
        <v>381</v>
      </c>
      <c r="D401" s="241"/>
      <c r="E401" s="210">
        <f>E403</f>
        <v>155</v>
      </c>
      <c r="F401" s="210">
        <f>F403</f>
        <v>155</v>
      </c>
      <c r="G401" s="376">
        <f>G402</f>
        <v>155</v>
      </c>
      <c r="H401" s="376">
        <f t="shared" ref="H401:H404" si="33">G401/F401*100</f>
        <v>100</v>
      </c>
      <c r="I401" s="57"/>
      <c r="J401" s="57"/>
      <c r="K401" s="57"/>
      <c r="L401" s="57"/>
      <c r="M401" s="57"/>
      <c r="N401" s="57"/>
    </row>
    <row r="402" spans="1:14" ht="35.25" customHeight="1" x14ac:dyDescent="0.3">
      <c r="A402" s="225"/>
      <c r="B402" s="311" t="s">
        <v>465</v>
      </c>
      <c r="C402" s="29" t="s">
        <v>463</v>
      </c>
      <c r="D402" s="29"/>
      <c r="E402" s="202">
        <f>E403</f>
        <v>155</v>
      </c>
      <c r="F402" s="202">
        <f>F403</f>
        <v>155</v>
      </c>
      <c r="G402" s="61">
        <f>G403</f>
        <v>155</v>
      </c>
      <c r="H402" s="61">
        <f t="shared" si="33"/>
        <v>100</v>
      </c>
      <c r="I402" s="63"/>
      <c r="J402" s="63"/>
      <c r="K402" s="63"/>
      <c r="L402" s="63"/>
      <c r="M402" s="63"/>
      <c r="N402" s="63"/>
    </row>
    <row r="403" spans="1:14" ht="57.75" customHeight="1" x14ac:dyDescent="0.3">
      <c r="A403" s="229"/>
      <c r="B403" s="256" t="s">
        <v>165</v>
      </c>
      <c r="C403" s="29" t="s">
        <v>477</v>
      </c>
      <c r="D403" s="29"/>
      <c r="E403" s="202">
        <f>E404</f>
        <v>155</v>
      </c>
      <c r="F403" s="202">
        <f>F404</f>
        <v>155</v>
      </c>
      <c r="G403" s="61">
        <f>G404</f>
        <v>155</v>
      </c>
      <c r="H403" s="61">
        <f t="shared" si="33"/>
        <v>100</v>
      </c>
      <c r="I403" s="57"/>
      <c r="J403" s="57"/>
      <c r="K403" s="57"/>
      <c r="L403" s="57"/>
      <c r="M403" s="57"/>
      <c r="N403" s="57"/>
    </row>
    <row r="404" spans="1:14" ht="63.75" customHeight="1" x14ac:dyDescent="0.3">
      <c r="A404" s="229"/>
      <c r="B404" s="258" t="s">
        <v>107</v>
      </c>
      <c r="C404" s="29" t="s">
        <v>477</v>
      </c>
      <c r="D404" s="29" t="s">
        <v>84</v>
      </c>
      <c r="E404" s="202">
        <f>Ведомственная!I212</f>
        <v>155</v>
      </c>
      <c r="F404" s="202">
        <f>Ведомственная!J212</f>
        <v>155</v>
      </c>
      <c r="G404" s="61">
        <f>Ведомственная!K212</f>
        <v>155</v>
      </c>
      <c r="H404" s="61">
        <f t="shared" si="33"/>
        <v>100</v>
      </c>
      <c r="I404" s="57"/>
      <c r="J404" s="57"/>
      <c r="K404" s="57"/>
      <c r="L404" s="57"/>
      <c r="M404" s="57"/>
      <c r="N404" s="57"/>
    </row>
    <row r="405" spans="1:14" ht="65.25" customHeight="1" x14ac:dyDescent="0.3">
      <c r="A405" s="225" t="s">
        <v>346</v>
      </c>
      <c r="B405" s="224" t="s">
        <v>101</v>
      </c>
      <c r="C405" s="208" t="s">
        <v>207</v>
      </c>
      <c r="D405" s="68"/>
      <c r="E405" s="210">
        <f>E406+E409</f>
        <v>5986.2170000000006</v>
      </c>
      <c r="F405" s="210">
        <f>F406+F409</f>
        <v>5986.2170000000006</v>
      </c>
      <c r="G405" s="210">
        <f>G406+G409</f>
        <v>5986.2158399999998</v>
      </c>
      <c r="H405" s="376">
        <f>G405/F405*100</f>
        <v>99.999980622152506</v>
      </c>
      <c r="I405" s="57"/>
      <c r="J405" s="57"/>
      <c r="K405" s="57"/>
      <c r="L405" s="57"/>
      <c r="M405" s="57"/>
      <c r="N405" s="57"/>
    </row>
    <row r="406" spans="1:14" ht="40.5" customHeight="1" x14ac:dyDescent="0.3">
      <c r="A406" s="31"/>
      <c r="B406" s="94" t="s">
        <v>100</v>
      </c>
      <c r="C406" s="30" t="s">
        <v>208</v>
      </c>
      <c r="D406" s="9"/>
      <c r="E406" s="61">
        <f t="shared" ref="E406:G407" si="34">E407</f>
        <v>2055.5129999999999</v>
      </c>
      <c r="F406" s="61">
        <f t="shared" si="34"/>
        <v>2055.5129999999999</v>
      </c>
      <c r="G406" s="61">
        <f t="shared" si="34"/>
        <v>2055.5126399999999</v>
      </c>
      <c r="H406" s="61">
        <f t="shared" ref="H406:H413" si="35">G406/F406*100</f>
        <v>99.999982486123912</v>
      </c>
      <c r="I406" s="57"/>
      <c r="J406" s="57"/>
      <c r="K406" s="57"/>
      <c r="L406" s="57"/>
      <c r="M406" s="57"/>
      <c r="N406" s="57"/>
    </row>
    <row r="407" spans="1:14" ht="42" customHeight="1" x14ac:dyDescent="0.3">
      <c r="A407" s="31"/>
      <c r="B407" s="94" t="s">
        <v>96</v>
      </c>
      <c r="C407" s="30" t="s">
        <v>209</v>
      </c>
      <c r="D407" s="9"/>
      <c r="E407" s="61">
        <f t="shared" si="34"/>
        <v>2055.5129999999999</v>
      </c>
      <c r="F407" s="61">
        <f t="shared" si="34"/>
        <v>2055.5129999999999</v>
      </c>
      <c r="G407" s="61">
        <f t="shared" si="34"/>
        <v>2055.5126399999999</v>
      </c>
      <c r="H407" s="61">
        <f t="shared" si="35"/>
        <v>99.999982486123912</v>
      </c>
      <c r="I407" s="57"/>
      <c r="J407" s="57"/>
      <c r="K407" s="57"/>
      <c r="L407" s="57"/>
      <c r="M407" s="57"/>
      <c r="N407" s="57"/>
    </row>
    <row r="408" spans="1:14" ht="42" customHeight="1" x14ac:dyDescent="0.3">
      <c r="A408" s="31"/>
      <c r="B408" s="94" t="s">
        <v>106</v>
      </c>
      <c r="C408" s="30" t="s">
        <v>209</v>
      </c>
      <c r="D408" s="9" t="s">
        <v>83</v>
      </c>
      <c r="E408" s="61">
        <f>Ведомственная!I24</f>
        <v>2055.5129999999999</v>
      </c>
      <c r="F408" s="61">
        <f>Ведомственная!J24</f>
        <v>2055.5129999999999</v>
      </c>
      <c r="G408" s="61">
        <f>Ведомственная!K24</f>
        <v>2055.5126399999999</v>
      </c>
      <c r="H408" s="61">
        <f t="shared" si="35"/>
        <v>99.999982486123912</v>
      </c>
      <c r="I408" s="57"/>
      <c r="J408" s="57"/>
      <c r="K408" s="57"/>
      <c r="L408" s="57"/>
      <c r="M408" s="57"/>
      <c r="N408" s="57"/>
    </row>
    <row r="409" spans="1:14" ht="41.25" customHeight="1" x14ac:dyDescent="0.3">
      <c r="A409" s="31"/>
      <c r="B409" s="94" t="s">
        <v>102</v>
      </c>
      <c r="C409" s="30" t="s">
        <v>210</v>
      </c>
      <c r="D409" s="9"/>
      <c r="E409" s="61">
        <f>E410</f>
        <v>3930.7040000000002</v>
      </c>
      <c r="F409" s="61">
        <f>F410</f>
        <v>3930.7040000000002</v>
      </c>
      <c r="G409" s="61">
        <f>G410</f>
        <v>3930.7031999999999</v>
      </c>
      <c r="H409" s="61">
        <f t="shared" si="35"/>
        <v>99.999979647411749</v>
      </c>
      <c r="I409" s="57"/>
      <c r="J409" s="57"/>
      <c r="K409" s="57"/>
      <c r="L409" s="57"/>
      <c r="M409" s="57"/>
      <c r="N409" s="57"/>
    </row>
    <row r="410" spans="1:14" ht="42" customHeight="1" x14ac:dyDescent="0.3">
      <c r="A410" s="31"/>
      <c r="B410" s="94" t="s">
        <v>96</v>
      </c>
      <c r="C410" s="30" t="s">
        <v>211</v>
      </c>
      <c r="D410" s="9"/>
      <c r="E410" s="61">
        <f>E411+E412+E413</f>
        <v>3930.7040000000002</v>
      </c>
      <c r="F410" s="61">
        <f>F411+F412+F413</f>
        <v>3930.7040000000002</v>
      </c>
      <c r="G410" s="61">
        <f>G411+G412+G413</f>
        <v>3930.7031999999999</v>
      </c>
      <c r="H410" s="61">
        <f t="shared" si="35"/>
        <v>99.999979647411749</v>
      </c>
      <c r="I410" s="57"/>
      <c r="J410" s="57"/>
      <c r="K410" s="57"/>
      <c r="L410" s="57"/>
      <c r="M410" s="57"/>
      <c r="N410" s="57"/>
    </row>
    <row r="411" spans="1:14" ht="42" customHeight="1" x14ac:dyDescent="0.3">
      <c r="A411" s="31"/>
      <c r="B411" s="94" t="s">
        <v>106</v>
      </c>
      <c r="C411" s="30" t="s">
        <v>211</v>
      </c>
      <c r="D411" s="9" t="s">
        <v>83</v>
      </c>
      <c r="E411" s="61">
        <f>Ведомственная!I27</f>
        <v>3217.5340000000001</v>
      </c>
      <c r="F411" s="61">
        <f>Ведомственная!J27</f>
        <v>3217.5340000000001</v>
      </c>
      <c r="G411" s="61">
        <f>Ведомственная!K27</f>
        <v>3217.5339600000002</v>
      </c>
      <c r="H411" s="61">
        <f t="shared" si="35"/>
        <v>99.999998756811891</v>
      </c>
      <c r="I411" s="57"/>
      <c r="J411" s="57"/>
      <c r="K411" s="57"/>
      <c r="L411" s="57"/>
      <c r="M411" s="57"/>
      <c r="N411" s="57"/>
    </row>
    <row r="412" spans="1:14" ht="66" customHeight="1" x14ac:dyDescent="0.3">
      <c r="A412" s="31"/>
      <c r="B412" s="91" t="s">
        <v>107</v>
      </c>
      <c r="C412" s="30" t="s">
        <v>211</v>
      </c>
      <c r="D412" s="9" t="s">
        <v>84</v>
      </c>
      <c r="E412" s="61">
        <f>Ведомственная!I28</f>
        <v>709.42</v>
      </c>
      <c r="F412" s="61">
        <f>Ведомственная!J28</f>
        <v>709.42</v>
      </c>
      <c r="G412" s="61">
        <f>Ведомственная!K28</f>
        <v>709.41923999999995</v>
      </c>
      <c r="H412" s="61">
        <f t="shared" si="35"/>
        <v>99.999892870232017</v>
      </c>
      <c r="I412" s="57"/>
      <c r="J412" s="57"/>
      <c r="K412" s="57"/>
      <c r="L412" s="57"/>
      <c r="M412" s="57"/>
      <c r="N412" s="57"/>
    </row>
    <row r="413" spans="1:14" ht="42" customHeight="1" x14ac:dyDescent="0.3">
      <c r="A413" s="31"/>
      <c r="B413" s="169" t="s">
        <v>190</v>
      </c>
      <c r="C413" s="30" t="s">
        <v>211</v>
      </c>
      <c r="D413" s="9" t="s">
        <v>85</v>
      </c>
      <c r="E413" s="61">
        <f>Ведомственная!I29</f>
        <v>3.75</v>
      </c>
      <c r="F413" s="61">
        <f>Ведомственная!J29</f>
        <v>3.7499999999999996</v>
      </c>
      <c r="G413" s="61">
        <f>Ведомственная!K29</f>
        <v>3.75</v>
      </c>
      <c r="H413" s="61">
        <f t="shared" si="35"/>
        <v>100.00000000000003</v>
      </c>
      <c r="I413" s="57"/>
      <c r="J413" s="57"/>
      <c r="K413" s="57"/>
      <c r="L413" s="57"/>
      <c r="M413" s="57"/>
      <c r="N413" s="57"/>
    </row>
    <row r="414" spans="1:14" ht="63.75" customHeight="1" x14ac:dyDescent="0.3">
      <c r="A414" s="223" t="s">
        <v>347</v>
      </c>
      <c r="B414" s="221" t="s">
        <v>94</v>
      </c>
      <c r="C414" s="217" t="s">
        <v>214</v>
      </c>
      <c r="D414" s="68"/>
      <c r="E414" s="210">
        <f t="shared" ref="E414:G416" si="36">E415</f>
        <v>2139.8789999999999</v>
      </c>
      <c r="F414" s="210">
        <f t="shared" si="36"/>
        <v>2139.8790000000004</v>
      </c>
      <c r="G414" s="376">
        <f t="shared" si="36"/>
        <v>2139.8789999999999</v>
      </c>
      <c r="H414" s="376">
        <f t="shared" ref="H414:H417" si="37">G414/F414*100</f>
        <v>99.999999999999972</v>
      </c>
      <c r="I414" s="57"/>
      <c r="J414" s="57"/>
      <c r="K414" s="57"/>
      <c r="L414" s="57"/>
      <c r="M414" s="57"/>
      <c r="N414" s="57"/>
    </row>
    <row r="415" spans="1:14" ht="42" customHeight="1" x14ac:dyDescent="0.3">
      <c r="A415" s="226"/>
      <c r="B415" s="204" t="s">
        <v>95</v>
      </c>
      <c r="C415" s="108" t="s">
        <v>213</v>
      </c>
      <c r="D415" s="68"/>
      <c r="E415" s="202">
        <f t="shared" si="36"/>
        <v>2139.8789999999999</v>
      </c>
      <c r="F415" s="202">
        <f t="shared" si="36"/>
        <v>2139.8790000000004</v>
      </c>
      <c r="G415" s="61">
        <f t="shared" si="36"/>
        <v>2139.8789999999999</v>
      </c>
      <c r="H415" s="61">
        <f t="shared" si="37"/>
        <v>99.999999999999972</v>
      </c>
      <c r="I415" s="57"/>
      <c r="J415" s="57"/>
      <c r="K415" s="57"/>
      <c r="L415" s="57"/>
      <c r="M415" s="57"/>
      <c r="N415" s="57"/>
    </row>
    <row r="416" spans="1:14" ht="44.25" customHeight="1" x14ac:dyDescent="0.3">
      <c r="A416" s="223"/>
      <c r="B416" s="205" t="s">
        <v>96</v>
      </c>
      <c r="C416" s="108" t="s">
        <v>212</v>
      </c>
      <c r="D416" s="108"/>
      <c r="E416" s="202">
        <f t="shared" si="36"/>
        <v>2139.8789999999999</v>
      </c>
      <c r="F416" s="202">
        <f t="shared" si="36"/>
        <v>2139.8790000000004</v>
      </c>
      <c r="G416" s="61">
        <f t="shared" si="36"/>
        <v>2139.8789999999999</v>
      </c>
      <c r="H416" s="61">
        <f t="shared" si="37"/>
        <v>99.999999999999972</v>
      </c>
      <c r="I416" s="57"/>
      <c r="J416" s="57"/>
      <c r="K416" s="57"/>
      <c r="L416" s="57"/>
      <c r="M416" s="57"/>
      <c r="N416" s="57"/>
    </row>
    <row r="417" spans="1:14" ht="45" customHeight="1" x14ac:dyDescent="0.3">
      <c r="A417" s="226"/>
      <c r="B417" s="205" t="s">
        <v>106</v>
      </c>
      <c r="C417" s="108" t="s">
        <v>212</v>
      </c>
      <c r="D417" s="108" t="s">
        <v>83</v>
      </c>
      <c r="E417" s="202">
        <f>Ведомственная!I36</f>
        <v>2139.8789999999999</v>
      </c>
      <c r="F417" s="202">
        <f>Ведомственная!J36</f>
        <v>2139.8790000000004</v>
      </c>
      <c r="G417" s="61">
        <f>Ведомственная!K36</f>
        <v>2139.8789999999999</v>
      </c>
      <c r="H417" s="61">
        <f t="shared" si="37"/>
        <v>99.999999999999972</v>
      </c>
      <c r="I417" s="57"/>
      <c r="J417" s="57"/>
      <c r="K417" s="57"/>
      <c r="L417" s="57"/>
      <c r="M417" s="57"/>
      <c r="N417" s="57"/>
    </row>
    <row r="418" spans="1:14" ht="42.75" customHeight="1" x14ac:dyDescent="0.3">
      <c r="A418" s="223" t="s">
        <v>348</v>
      </c>
      <c r="B418" s="214" t="s">
        <v>129</v>
      </c>
      <c r="C418" s="208" t="s">
        <v>355</v>
      </c>
      <c r="D418" s="68"/>
      <c r="E418" s="210">
        <f t="shared" ref="E418:G419" si="38">E419</f>
        <v>2327.2199999999998</v>
      </c>
      <c r="F418" s="210">
        <f t="shared" si="38"/>
        <v>2327.2199999999998</v>
      </c>
      <c r="G418" s="376">
        <f t="shared" si="38"/>
        <v>2327.2197999999999</v>
      </c>
      <c r="H418" s="376">
        <f>G418/F418*100</f>
        <v>99.999991406055301</v>
      </c>
      <c r="I418" s="57"/>
      <c r="J418" s="57"/>
      <c r="K418" s="57"/>
      <c r="L418" s="57"/>
      <c r="M418" s="57"/>
      <c r="N418" s="57"/>
    </row>
    <row r="419" spans="1:14" ht="35.25" customHeight="1" x14ac:dyDescent="0.3">
      <c r="A419" s="226"/>
      <c r="B419" s="230" t="s">
        <v>130</v>
      </c>
      <c r="C419" s="108" t="s">
        <v>354</v>
      </c>
      <c r="D419" s="68"/>
      <c r="E419" s="202">
        <f t="shared" si="38"/>
        <v>2327.2199999999998</v>
      </c>
      <c r="F419" s="202">
        <f t="shared" si="38"/>
        <v>2327.2199999999998</v>
      </c>
      <c r="G419" s="61">
        <f t="shared" si="38"/>
        <v>2327.2197999999999</v>
      </c>
      <c r="H419" s="61">
        <f t="shared" ref="H419:H422" si="39">G419/F419*100</f>
        <v>99.999991406055301</v>
      </c>
      <c r="I419" s="57"/>
      <c r="J419" s="57"/>
      <c r="K419" s="57"/>
      <c r="L419" s="57"/>
      <c r="M419" s="57"/>
      <c r="N419" s="57"/>
    </row>
    <row r="420" spans="1:14" ht="45" customHeight="1" x14ac:dyDescent="0.3">
      <c r="A420" s="226"/>
      <c r="B420" s="122" t="s">
        <v>96</v>
      </c>
      <c r="C420" s="108" t="s">
        <v>353</v>
      </c>
      <c r="D420" s="68"/>
      <c r="E420" s="202">
        <f>E421+E422</f>
        <v>2327.2199999999998</v>
      </c>
      <c r="F420" s="202">
        <f>F421+F422</f>
        <v>2327.2199999999998</v>
      </c>
      <c r="G420" s="61">
        <f>G421+G422</f>
        <v>2327.2197999999999</v>
      </c>
      <c r="H420" s="61">
        <f t="shared" si="39"/>
        <v>99.999991406055301</v>
      </c>
      <c r="I420" s="57"/>
      <c r="J420" s="57"/>
      <c r="K420" s="57"/>
      <c r="L420" s="57"/>
      <c r="M420" s="57"/>
      <c r="N420" s="57"/>
    </row>
    <row r="421" spans="1:14" ht="37.5" customHeight="1" x14ac:dyDescent="0.3">
      <c r="A421" s="226"/>
      <c r="B421" s="205" t="s">
        <v>106</v>
      </c>
      <c r="C421" s="108" t="s">
        <v>353</v>
      </c>
      <c r="D421" s="68" t="s">
        <v>83</v>
      </c>
      <c r="E421" s="202">
        <f>Ведомственная!I373</f>
        <v>2283.9349999999999</v>
      </c>
      <c r="F421" s="202">
        <f>Ведомственная!J373</f>
        <v>2283.9349999999999</v>
      </c>
      <c r="G421" s="61">
        <f>Ведомственная!K373</f>
        <v>2283.9349999999999</v>
      </c>
      <c r="H421" s="61">
        <f t="shared" si="39"/>
        <v>100</v>
      </c>
      <c r="I421" s="57"/>
      <c r="J421" s="57"/>
      <c r="K421" s="57"/>
      <c r="L421" s="57"/>
      <c r="M421" s="57"/>
      <c r="N421" s="57"/>
    </row>
    <row r="422" spans="1:14" ht="57" customHeight="1" x14ac:dyDescent="0.3">
      <c r="A422" s="226"/>
      <c r="B422" s="107" t="s">
        <v>107</v>
      </c>
      <c r="C422" s="108" t="s">
        <v>353</v>
      </c>
      <c r="D422" s="68" t="s">
        <v>84</v>
      </c>
      <c r="E422" s="202">
        <f>Ведомственная!I374</f>
        <v>43.284999999999997</v>
      </c>
      <c r="F422" s="202">
        <f>Ведомственная!J374</f>
        <v>43.284999999999997</v>
      </c>
      <c r="G422" s="61">
        <f>Ведомственная!K374</f>
        <v>43.284799999999997</v>
      </c>
      <c r="H422" s="61">
        <f t="shared" si="39"/>
        <v>99.999537946170719</v>
      </c>
      <c r="I422" s="57"/>
      <c r="J422" s="57"/>
      <c r="K422" s="57"/>
      <c r="L422" s="57"/>
      <c r="M422" s="57"/>
      <c r="N422" s="57"/>
    </row>
    <row r="423" spans="1:14" ht="72.75" customHeight="1" x14ac:dyDescent="0.3">
      <c r="A423" s="223" t="s">
        <v>349</v>
      </c>
      <c r="B423" s="231" t="s">
        <v>108</v>
      </c>
      <c r="C423" s="208" t="s">
        <v>217</v>
      </c>
      <c r="D423" s="68"/>
      <c r="E423" s="210">
        <f t="shared" ref="E423:G424" si="40">E424</f>
        <v>5956.2019999999993</v>
      </c>
      <c r="F423" s="210">
        <f t="shared" si="40"/>
        <v>5956.2019999999993</v>
      </c>
      <c r="G423" s="376">
        <f t="shared" si="40"/>
        <v>5947.1016099999997</v>
      </c>
      <c r="H423" s="376">
        <f>G423/F423*100</f>
        <v>99.847211528420303</v>
      </c>
      <c r="I423" s="304"/>
      <c r="J423" s="304"/>
      <c r="K423" s="304"/>
      <c r="L423" s="304"/>
      <c r="M423" s="304"/>
      <c r="N423" s="304"/>
    </row>
    <row r="424" spans="1:14" ht="52.5" customHeight="1" x14ac:dyDescent="0.3">
      <c r="A424" s="31"/>
      <c r="B424" s="163" t="s">
        <v>99</v>
      </c>
      <c r="C424" s="30" t="s">
        <v>378</v>
      </c>
      <c r="D424" s="2"/>
      <c r="E424" s="61">
        <f t="shared" si="40"/>
        <v>5956.2019999999993</v>
      </c>
      <c r="F424" s="61">
        <f t="shared" si="40"/>
        <v>5956.2019999999993</v>
      </c>
      <c r="G424" s="61">
        <f t="shared" si="40"/>
        <v>5947.1016099999997</v>
      </c>
      <c r="H424" s="61">
        <f t="shared" ref="H424:H428" si="41">G424/F424*100</f>
        <v>99.847211528420303</v>
      </c>
      <c r="I424" s="57"/>
      <c r="J424" s="57"/>
      <c r="K424" s="57"/>
      <c r="L424" s="57"/>
      <c r="M424" s="57"/>
      <c r="N424" s="57"/>
    </row>
    <row r="425" spans="1:14" ht="42" customHeight="1" x14ac:dyDescent="0.3">
      <c r="A425" s="31"/>
      <c r="B425" s="163" t="s">
        <v>96</v>
      </c>
      <c r="C425" s="30" t="s">
        <v>379</v>
      </c>
      <c r="D425" s="2"/>
      <c r="E425" s="61">
        <f>E426+E427+E428</f>
        <v>5956.2019999999993</v>
      </c>
      <c r="F425" s="61">
        <f>F426+F427+F428</f>
        <v>5956.2019999999993</v>
      </c>
      <c r="G425" s="61">
        <f>G426+G427+G428</f>
        <v>5947.1016099999997</v>
      </c>
      <c r="H425" s="61">
        <f t="shared" si="41"/>
        <v>99.847211528420303</v>
      </c>
      <c r="I425" s="57"/>
      <c r="J425" s="57"/>
      <c r="K425" s="57"/>
      <c r="L425" s="57"/>
      <c r="M425" s="57"/>
      <c r="N425" s="57"/>
    </row>
    <row r="426" spans="1:14" ht="43.5" customHeight="1" x14ac:dyDescent="0.3">
      <c r="A426" s="31"/>
      <c r="B426" s="162" t="s">
        <v>106</v>
      </c>
      <c r="C426" s="30" t="s">
        <v>379</v>
      </c>
      <c r="D426" s="2" t="s">
        <v>83</v>
      </c>
      <c r="E426" s="61">
        <f>Ведомственная!I381</f>
        <v>5197.8890000000001</v>
      </c>
      <c r="F426" s="61">
        <f>Ведомственная!J381</f>
        <v>5197.8890000000001</v>
      </c>
      <c r="G426" s="61">
        <f>Ведомственная!K381</f>
        <v>5197.8884699999999</v>
      </c>
      <c r="H426" s="61">
        <f t="shared" si="41"/>
        <v>99.999989803552936</v>
      </c>
      <c r="I426" s="57"/>
      <c r="J426" s="57"/>
      <c r="K426" s="57"/>
      <c r="L426" s="57"/>
      <c r="M426" s="57"/>
      <c r="N426" s="57"/>
    </row>
    <row r="427" spans="1:14" ht="58.5" customHeight="1" x14ac:dyDescent="0.3">
      <c r="A427" s="31"/>
      <c r="B427" s="163" t="s">
        <v>107</v>
      </c>
      <c r="C427" s="30" t="s">
        <v>379</v>
      </c>
      <c r="D427" s="2" t="s">
        <v>84</v>
      </c>
      <c r="E427" s="61">
        <f>Ведомственная!I382</f>
        <v>739.19</v>
      </c>
      <c r="F427" s="61">
        <f>Ведомственная!J382</f>
        <v>739.19</v>
      </c>
      <c r="G427" s="61">
        <f>Ведомственная!K382</f>
        <v>730.09014000000002</v>
      </c>
      <c r="H427" s="61">
        <f t="shared" si="41"/>
        <v>98.768941679405827</v>
      </c>
      <c r="I427" s="57"/>
      <c r="J427" s="57"/>
      <c r="K427" s="57"/>
      <c r="L427" s="57"/>
      <c r="M427" s="57"/>
      <c r="N427" s="57"/>
    </row>
    <row r="428" spans="1:14" ht="29.25" customHeight="1" x14ac:dyDescent="0.3">
      <c r="A428" s="31"/>
      <c r="B428" s="169" t="s">
        <v>190</v>
      </c>
      <c r="C428" s="30" t="s">
        <v>379</v>
      </c>
      <c r="D428" s="2" t="s">
        <v>85</v>
      </c>
      <c r="E428" s="61">
        <f>Ведомственная!I383</f>
        <v>19.123000000000001</v>
      </c>
      <c r="F428" s="61">
        <f>Ведомственная!J383</f>
        <v>19.123000000000001</v>
      </c>
      <c r="G428" s="61">
        <f>Ведомственная!K383</f>
        <v>19.123000000000001</v>
      </c>
      <c r="H428" s="61">
        <f t="shared" si="41"/>
        <v>100</v>
      </c>
      <c r="I428" s="57"/>
      <c r="J428" s="57"/>
      <c r="K428" s="57"/>
      <c r="L428" s="57"/>
      <c r="M428" s="57"/>
      <c r="N428" s="57"/>
    </row>
    <row r="429" spans="1:14" ht="49.5" customHeight="1" x14ac:dyDescent="0.3">
      <c r="A429" s="223" t="s">
        <v>383</v>
      </c>
      <c r="B429" s="261" t="s">
        <v>493</v>
      </c>
      <c r="C429" s="324" t="s">
        <v>494</v>
      </c>
      <c r="D429" s="30"/>
      <c r="E429" s="282">
        <f t="shared" ref="E429:G431" si="42">E430</f>
        <v>17.399999999999999</v>
      </c>
      <c r="F429" s="282">
        <f t="shared" si="42"/>
        <v>17.399999999999999</v>
      </c>
      <c r="G429" s="376">
        <f t="shared" si="42"/>
        <v>7.2149999999999999</v>
      </c>
      <c r="H429" s="376">
        <f t="shared" ref="H429:H432" si="43">G429/F429*100</f>
        <v>41.46551724137931</v>
      </c>
      <c r="I429" s="304"/>
      <c r="J429" s="304"/>
      <c r="K429" s="304"/>
      <c r="L429" s="304"/>
      <c r="M429" s="304"/>
      <c r="N429" s="304"/>
    </row>
    <row r="430" spans="1:14" ht="67.5" customHeight="1" x14ac:dyDescent="0.3">
      <c r="A430" s="226"/>
      <c r="B430" s="323" t="s">
        <v>495</v>
      </c>
      <c r="C430" s="33" t="s">
        <v>496</v>
      </c>
      <c r="D430" s="30"/>
      <c r="E430" s="283">
        <f t="shared" si="42"/>
        <v>17.399999999999999</v>
      </c>
      <c r="F430" s="283">
        <f t="shared" si="42"/>
        <v>17.399999999999999</v>
      </c>
      <c r="G430" s="61">
        <f t="shared" si="42"/>
        <v>7.2149999999999999</v>
      </c>
      <c r="H430" s="61">
        <f t="shared" si="43"/>
        <v>41.46551724137931</v>
      </c>
      <c r="I430" s="57"/>
      <c r="J430" s="57"/>
      <c r="K430" s="57"/>
      <c r="L430" s="57"/>
      <c r="M430" s="57"/>
      <c r="N430" s="57"/>
    </row>
    <row r="431" spans="1:14" ht="85.5" customHeight="1" x14ac:dyDescent="0.3">
      <c r="A431" s="226"/>
      <c r="B431" s="323" t="s">
        <v>497</v>
      </c>
      <c r="C431" s="33" t="s">
        <v>498</v>
      </c>
      <c r="D431" s="30"/>
      <c r="E431" s="283">
        <f t="shared" si="42"/>
        <v>17.399999999999999</v>
      </c>
      <c r="F431" s="283">
        <f t="shared" si="42"/>
        <v>17.399999999999999</v>
      </c>
      <c r="G431" s="61">
        <f t="shared" si="42"/>
        <v>7.2149999999999999</v>
      </c>
      <c r="H431" s="61">
        <f t="shared" si="43"/>
        <v>41.46551724137931</v>
      </c>
      <c r="I431" s="57"/>
      <c r="J431" s="57"/>
      <c r="K431" s="57"/>
      <c r="L431" s="57"/>
      <c r="M431" s="57"/>
      <c r="N431" s="57"/>
    </row>
    <row r="432" spans="1:14" ht="59.25" customHeight="1" x14ac:dyDescent="0.3">
      <c r="A432" s="226"/>
      <c r="B432" s="323" t="s">
        <v>107</v>
      </c>
      <c r="C432" s="33" t="s">
        <v>498</v>
      </c>
      <c r="D432" s="30" t="s">
        <v>84</v>
      </c>
      <c r="E432" s="283">
        <f>Ведомственная!I62</f>
        <v>17.399999999999999</v>
      </c>
      <c r="F432" s="283">
        <f>Ведомственная!J62</f>
        <v>17.399999999999999</v>
      </c>
      <c r="G432" s="61">
        <f>Ведомственная!K62</f>
        <v>7.2149999999999999</v>
      </c>
      <c r="H432" s="61">
        <f t="shared" si="43"/>
        <v>41.46551724137931</v>
      </c>
      <c r="I432" s="57"/>
      <c r="J432" s="57"/>
      <c r="K432" s="57"/>
      <c r="L432" s="57"/>
      <c r="M432" s="57"/>
      <c r="N432" s="57"/>
    </row>
    <row r="433" spans="1:14" ht="41.25" customHeight="1" x14ac:dyDescent="0.3">
      <c r="A433" s="36" t="s">
        <v>555</v>
      </c>
      <c r="B433" s="261" t="s">
        <v>392</v>
      </c>
      <c r="C433" s="241" t="s">
        <v>391</v>
      </c>
      <c r="D433" s="29"/>
      <c r="E433" s="376">
        <f>E434</f>
        <v>159061.48668999999</v>
      </c>
      <c r="F433" s="376">
        <f>F434</f>
        <v>159061.48668999999</v>
      </c>
      <c r="G433" s="376">
        <f>G434</f>
        <v>158988.36005000002</v>
      </c>
      <c r="H433" s="376">
        <f>G433/F433*100</f>
        <v>99.954026180993466</v>
      </c>
      <c r="I433" s="57"/>
      <c r="J433" s="57"/>
      <c r="K433" s="57"/>
      <c r="L433" s="57"/>
      <c r="M433" s="57"/>
      <c r="N433" s="57"/>
    </row>
    <row r="434" spans="1:14" ht="30" customHeight="1" x14ac:dyDescent="0.3">
      <c r="A434" s="31"/>
      <c r="B434" s="271" t="s">
        <v>393</v>
      </c>
      <c r="C434" s="29" t="s">
        <v>390</v>
      </c>
      <c r="D434" s="29"/>
      <c r="E434" s="61">
        <f>E440+E442+E444+E435+E446+E448+E452+E450+E454</f>
        <v>159061.48668999999</v>
      </c>
      <c r="F434" s="61">
        <f>F440+F442+F444+F435+F446+F448+F452+F450+F454</f>
        <v>159061.48668999999</v>
      </c>
      <c r="G434" s="61">
        <f>G440+G442+G444+G435+G446+G448+G452+G450+G454</f>
        <v>158988.36005000002</v>
      </c>
      <c r="H434" s="61">
        <f t="shared" ref="H434:H455" si="44">G434/F434*100</f>
        <v>99.954026180993466</v>
      </c>
      <c r="I434" s="57"/>
      <c r="J434" s="57"/>
      <c r="K434" s="57"/>
      <c r="L434" s="57"/>
      <c r="M434" s="57"/>
      <c r="N434" s="57"/>
    </row>
    <row r="435" spans="1:14" ht="37.5" x14ac:dyDescent="0.3">
      <c r="A435" s="31"/>
      <c r="B435" s="91" t="s">
        <v>561</v>
      </c>
      <c r="C435" s="29" t="s">
        <v>562</v>
      </c>
      <c r="D435" s="29"/>
      <c r="E435" s="61">
        <f>E438+E437+E439+E436</f>
        <v>6120.7258899999997</v>
      </c>
      <c r="F435" s="61">
        <f>F438+F437+F439+F436</f>
        <v>6120.7258899999997</v>
      </c>
      <c r="G435" s="61">
        <f>G438+G437+G439+G436</f>
        <v>6120.7245199999998</v>
      </c>
      <c r="H435" s="61">
        <f t="shared" si="44"/>
        <v>99.99997761703392</v>
      </c>
      <c r="I435" s="57"/>
      <c r="J435" s="57"/>
      <c r="K435" s="57"/>
      <c r="L435" s="57"/>
      <c r="M435" s="57"/>
      <c r="N435" s="57"/>
    </row>
    <row r="436" spans="1:14" ht="51.75" customHeight="1" x14ac:dyDescent="0.3">
      <c r="A436" s="31"/>
      <c r="B436" s="345" t="s">
        <v>107</v>
      </c>
      <c r="C436" s="29" t="s">
        <v>562</v>
      </c>
      <c r="D436" s="29" t="s">
        <v>84</v>
      </c>
      <c r="E436" s="61">
        <f>Ведомственная!I227</f>
        <v>25.102</v>
      </c>
      <c r="F436" s="61">
        <f>Ведомственная!J227</f>
        <v>25.102</v>
      </c>
      <c r="G436" s="61">
        <f>Ведомственная!K227</f>
        <v>25.101289999999999</v>
      </c>
      <c r="H436" s="61">
        <f t="shared" si="44"/>
        <v>99.997171540116312</v>
      </c>
      <c r="I436" s="57"/>
      <c r="J436" s="57"/>
      <c r="K436" s="57"/>
      <c r="L436" s="57"/>
      <c r="M436" s="57"/>
      <c r="N436" s="57"/>
    </row>
    <row r="437" spans="1:14" ht="18.75" x14ac:dyDescent="0.3">
      <c r="A437" s="31"/>
      <c r="B437" s="91" t="s">
        <v>116</v>
      </c>
      <c r="C437" s="29" t="s">
        <v>562</v>
      </c>
      <c r="D437" s="29" t="s">
        <v>115</v>
      </c>
      <c r="E437" s="61">
        <f>Ведомственная!I242</f>
        <v>5717.0388899999998</v>
      </c>
      <c r="F437" s="61">
        <f>Ведомственная!J242</f>
        <v>5717.0388899999998</v>
      </c>
      <c r="G437" s="61">
        <f>Ведомственная!K242</f>
        <v>5717.0382300000001</v>
      </c>
      <c r="H437" s="61">
        <f t="shared" si="44"/>
        <v>99.999988455562189</v>
      </c>
      <c r="I437" s="57"/>
      <c r="J437" s="57"/>
      <c r="K437" s="57"/>
      <c r="L437" s="57"/>
      <c r="M437" s="57"/>
      <c r="N437" s="57"/>
    </row>
    <row r="438" spans="1:14" ht="30" customHeight="1" x14ac:dyDescent="0.3">
      <c r="A438" s="31"/>
      <c r="B438" s="416" t="s">
        <v>563</v>
      </c>
      <c r="C438" s="29" t="s">
        <v>562</v>
      </c>
      <c r="D438" s="29" t="s">
        <v>564</v>
      </c>
      <c r="E438" s="61">
        <f>Ведомственная!I119</f>
        <v>173.58500000000001</v>
      </c>
      <c r="F438" s="61">
        <f>Ведомственная!J119</f>
        <v>173.58500000000001</v>
      </c>
      <c r="G438" s="61">
        <f>Ведомственная!K119</f>
        <v>173.58500000000001</v>
      </c>
      <c r="H438" s="61">
        <f t="shared" si="44"/>
        <v>100</v>
      </c>
      <c r="I438" s="57"/>
      <c r="J438" s="57"/>
      <c r="K438" s="57"/>
      <c r="L438" s="57"/>
      <c r="M438" s="57"/>
      <c r="N438" s="57"/>
    </row>
    <row r="439" spans="1:14" ht="30" customHeight="1" x14ac:dyDescent="0.3">
      <c r="A439" s="31"/>
      <c r="B439" s="416" t="s">
        <v>190</v>
      </c>
      <c r="C439" s="29" t="s">
        <v>562</v>
      </c>
      <c r="D439" s="29" t="s">
        <v>85</v>
      </c>
      <c r="E439" s="61">
        <f>Ведомственная!I120</f>
        <v>205</v>
      </c>
      <c r="F439" s="61">
        <f>Ведомственная!J120</f>
        <v>205</v>
      </c>
      <c r="G439" s="61">
        <f>Ведомственная!K120</f>
        <v>205</v>
      </c>
      <c r="H439" s="61">
        <f t="shared" si="44"/>
        <v>100</v>
      </c>
      <c r="I439" s="57"/>
      <c r="J439" s="57"/>
      <c r="K439" s="57"/>
      <c r="L439" s="57"/>
      <c r="M439" s="57"/>
      <c r="N439" s="57"/>
    </row>
    <row r="440" spans="1:14" ht="60.75" customHeight="1" x14ac:dyDescent="0.3">
      <c r="A440" s="31"/>
      <c r="B440" s="345" t="s">
        <v>520</v>
      </c>
      <c r="C440" s="2" t="s">
        <v>519</v>
      </c>
      <c r="D440" s="2"/>
      <c r="E440" s="61">
        <f>E441</f>
        <v>521.66999999999996</v>
      </c>
      <c r="F440" s="61">
        <f>F441</f>
        <v>521.66999999999996</v>
      </c>
      <c r="G440" s="61">
        <f>G441</f>
        <v>521.66953000000001</v>
      </c>
      <c r="H440" s="61">
        <f t="shared" si="44"/>
        <v>99.999909904729051</v>
      </c>
      <c r="I440" s="57"/>
      <c r="J440" s="57"/>
      <c r="K440" s="57"/>
      <c r="L440" s="57"/>
      <c r="M440" s="57"/>
      <c r="N440" s="57"/>
    </row>
    <row r="441" spans="1:14" ht="30" customHeight="1" x14ac:dyDescent="0.3">
      <c r="A441" s="31"/>
      <c r="B441" s="345" t="s">
        <v>190</v>
      </c>
      <c r="C441" s="2" t="s">
        <v>519</v>
      </c>
      <c r="D441" s="2" t="s">
        <v>84</v>
      </c>
      <c r="E441" s="61">
        <f>Ведомственная!I229</f>
        <v>521.66999999999996</v>
      </c>
      <c r="F441" s="61">
        <f>Ведомственная!J229</f>
        <v>521.66999999999996</v>
      </c>
      <c r="G441" s="61">
        <f>Ведомственная!K229</f>
        <v>521.66953000000001</v>
      </c>
      <c r="H441" s="61">
        <f t="shared" si="44"/>
        <v>99.999909904729051</v>
      </c>
      <c r="I441" s="57"/>
      <c r="J441" s="57"/>
      <c r="K441" s="57"/>
      <c r="L441" s="57"/>
      <c r="M441" s="57"/>
      <c r="N441" s="57"/>
    </row>
    <row r="442" spans="1:14" ht="60.75" customHeight="1" x14ac:dyDescent="0.3">
      <c r="A442" s="31"/>
      <c r="B442" s="227" t="s">
        <v>523</v>
      </c>
      <c r="C442" s="9" t="s">
        <v>524</v>
      </c>
      <c r="D442" s="8"/>
      <c r="E442" s="61">
        <f>E443</f>
        <v>84989.273000000001</v>
      </c>
      <c r="F442" s="61">
        <f>F443</f>
        <v>84989.273000000001</v>
      </c>
      <c r="G442" s="61">
        <f>G443</f>
        <v>84989.273000000001</v>
      </c>
      <c r="H442" s="61">
        <f t="shared" si="44"/>
        <v>100</v>
      </c>
      <c r="I442" s="57"/>
      <c r="J442" s="57"/>
      <c r="K442" s="57"/>
      <c r="L442" s="57"/>
      <c r="M442" s="57"/>
      <c r="N442" s="57"/>
    </row>
    <row r="443" spans="1:14" ht="21" customHeight="1" x14ac:dyDescent="0.3">
      <c r="A443" s="31"/>
      <c r="B443" s="15" t="s">
        <v>411</v>
      </c>
      <c r="C443" s="9" t="s">
        <v>524</v>
      </c>
      <c r="D443" s="8" t="s">
        <v>410</v>
      </c>
      <c r="E443" s="61">
        <f>Ведомственная!I342</f>
        <v>84989.273000000001</v>
      </c>
      <c r="F443" s="61">
        <f>Ведомственная!J342</f>
        <v>84989.273000000001</v>
      </c>
      <c r="G443" s="61">
        <f>Ведомственная!K342</f>
        <v>84989.273000000001</v>
      </c>
      <c r="H443" s="61">
        <f t="shared" si="44"/>
        <v>100</v>
      </c>
      <c r="I443" s="57"/>
      <c r="J443" s="57"/>
      <c r="K443" s="57"/>
      <c r="L443" s="57"/>
      <c r="M443" s="57"/>
      <c r="N443" s="57"/>
    </row>
    <row r="444" spans="1:14" ht="73.5" customHeight="1" x14ac:dyDescent="0.3">
      <c r="A444" s="31"/>
      <c r="B444" s="15" t="s">
        <v>558</v>
      </c>
      <c r="C444" s="68" t="s">
        <v>530</v>
      </c>
      <c r="D444" s="8"/>
      <c r="E444" s="61">
        <f>E445</f>
        <v>22995.1</v>
      </c>
      <c r="F444" s="61">
        <f>F445</f>
        <v>22995.1</v>
      </c>
      <c r="G444" s="61">
        <f>G445</f>
        <v>22995.1</v>
      </c>
      <c r="H444" s="61">
        <f t="shared" si="44"/>
        <v>100</v>
      </c>
      <c r="I444" s="57"/>
      <c r="J444" s="57"/>
      <c r="K444" s="57"/>
      <c r="L444" s="57"/>
      <c r="M444" s="57"/>
      <c r="N444" s="57"/>
    </row>
    <row r="445" spans="1:14" ht="25.5" customHeight="1" x14ac:dyDescent="0.3">
      <c r="A445" s="31"/>
      <c r="B445" s="352" t="s">
        <v>560</v>
      </c>
      <c r="C445" s="68" t="s">
        <v>530</v>
      </c>
      <c r="D445" s="8" t="s">
        <v>559</v>
      </c>
      <c r="E445" s="61">
        <f>Ведомственная!I344</f>
        <v>22995.1</v>
      </c>
      <c r="F445" s="61">
        <f>Ведомственная!J344</f>
        <v>22995.1</v>
      </c>
      <c r="G445" s="61">
        <f>Ведомственная!K344</f>
        <v>22995.1</v>
      </c>
      <c r="H445" s="61">
        <f t="shared" si="44"/>
        <v>100</v>
      </c>
      <c r="I445" s="57"/>
      <c r="J445" s="57"/>
      <c r="K445" s="57"/>
      <c r="L445" s="57"/>
      <c r="M445" s="57"/>
      <c r="N445" s="57"/>
    </row>
    <row r="446" spans="1:14" ht="39.75" customHeight="1" x14ac:dyDescent="0.3">
      <c r="A446" s="31"/>
      <c r="B446" s="345" t="s">
        <v>621</v>
      </c>
      <c r="C446" s="29" t="s">
        <v>620</v>
      </c>
      <c r="D446" s="29"/>
      <c r="E446" s="61">
        <f>E447</f>
        <v>8006.4470000000001</v>
      </c>
      <c r="F446" s="61">
        <f>F447</f>
        <v>8006.4470000000001</v>
      </c>
      <c r="G446" s="61">
        <f>G447</f>
        <v>8005.43</v>
      </c>
      <c r="H446" s="61">
        <f t="shared" si="44"/>
        <v>99.987297736436659</v>
      </c>
      <c r="I446" s="57"/>
      <c r="J446" s="57"/>
      <c r="K446" s="57"/>
      <c r="L446" s="57"/>
      <c r="M446" s="57"/>
      <c r="N446" s="57"/>
    </row>
    <row r="447" spans="1:14" ht="39" customHeight="1" x14ac:dyDescent="0.3">
      <c r="A447" s="31"/>
      <c r="B447" s="345" t="s">
        <v>107</v>
      </c>
      <c r="C447" s="29" t="s">
        <v>620</v>
      </c>
      <c r="D447" s="29" t="s">
        <v>84</v>
      </c>
      <c r="E447" s="61">
        <f>Ведомственная!I161</f>
        <v>8006.4470000000001</v>
      </c>
      <c r="F447" s="61">
        <f>Ведомственная!J161</f>
        <v>8006.4470000000001</v>
      </c>
      <c r="G447" s="61">
        <f>Ведомственная!K161</f>
        <v>8005.43</v>
      </c>
      <c r="H447" s="61">
        <f t="shared" si="44"/>
        <v>99.987297736436659</v>
      </c>
      <c r="I447" s="57"/>
      <c r="J447" s="57"/>
      <c r="K447" s="57"/>
      <c r="L447" s="57"/>
      <c r="M447" s="57"/>
      <c r="N447" s="57"/>
    </row>
    <row r="448" spans="1:14" ht="39" customHeight="1" x14ac:dyDescent="0.3">
      <c r="A448" s="31"/>
      <c r="B448" s="107" t="s">
        <v>634</v>
      </c>
      <c r="C448" s="108" t="s">
        <v>633</v>
      </c>
      <c r="D448" s="106"/>
      <c r="E448" s="61">
        <f>E449</f>
        <v>72.013999999999996</v>
      </c>
      <c r="F448" s="61">
        <f>F449</f>
        <v>72.013999999999967</v>
      </c>
      <c r="G448" s="61">
        <f>G449</f>
        <v>0</v>
      </c>
      <c r="H448" s="61">
        <f t="shared" si="44"/>
        <v>0</v>
      </c>
      <c r="I448" s="57"/>
      <c r="J448" s="57"/>
      <c r="K448" s="57"/>
      <c r="L448" s="57"/>
      <c r="M448" s="57"/>
      <c r="N448" s="57"/>
    </row>
    <row r="449" spans="1:14" ht="39" customHeight="1" x14ac:dyDescent="0.3">
      <c r="A449" s="31"/>
      <c r="B449" s="107" t="s">
        <v>107</v>
      </c>
      <c r="C449" s="108" t="s">
        <v>633</v>
      </c>
      <c r="D449" s="106" t="s">
        <v>84</v>
      </c>
      <c r="E449" s="61">
        <f>Ведомственная!I244</f>
        <v>72.013999999999996</v>
      </c>
      <c r="F449" s="61">
        <f>Ведомственная!J244</f>
        <v>72.013999999999967</v>
      </c>
      <c r="G449" s="61">
        <f>Ведомственная!K244</f>
        <v>0</v>
      </c>
      <c r="H449" s="61">
        <f t="shared" si="44"/>
        <v>0</v>
      </c>
      <c r="I449" s="57"/>
      <c r="J449" s="57"/>
      <c r="K449" s="57"/>
      <c r="L449" s="57"/>
      <c r="M449" s="57"/>
      <c r="N449" s="57"/>
    </row>
    <row r="450" spans="1:14" ht="144" customHeight="1" x14ac:dyDescent="0.3">
      <c r="A450" s="31"/>
      <c r="B450" s="107" t="s">
        <v>641</v>
      </c>
      <c r="C450" s="108" t="s">
        <v>640</v>
      </c>
      <c r="D450" s="106"/>
      <c r="E450" s="61">
        <f>E451</f>
        <v>5180</v>
      </c>
      <c r="F450" s="61">
        <f>F451</f>
        <v>5180</v>
      </c>
      <c r="G450" s="61">
        <f>G451</f>
        <v>5180</v>
      </c>
      <c r="H450" s="61">
        <f t="shared" si="44"/>
        <v>100</v>
      </c>
      <c r="I450" s="57"/>
      <c r="J450" s="57"/>
      <c r="K450" s="57"/>
      <c r="L450" s="57"/>
      <c r="M450" s="57"/>
      <c r="N450" s="57"/>
    </row>
    <row r="451" spans="1:14" ht="51" customHeight="1" x14ac:dyDescent="0.3">
      <c r="A451" s="31"/>
      <c r="B451" s="107" t="s">
        <v>395</v>
      </c>
      <c r="C451" s="108" t="s">
        <v>640</v>
      </c>
      <c r="D451" s="106" t="s">
        <v>394</v>
      </c>
      <c r="E451" s="61">
        <f>Ведомственная!I295</f>
        <v>5180</v>
      </c>
      <c r="F451" s="61">
        <f>Ведомственная!J295</f>
        <v>5180</v>
      </c>
      <c r="G451" s="61">
        <f>Ведомственная!K295</f>
        <v>5180</v>
      </c>
      <c r="H451" s="61">
        <f t="shared" si="44"/>
        <v>100</v>
      </c>
      <c r="I451" s="57"/>
      <c r="J451" s="57"/>
      <c r="K451" s="57"/>
      <c r="L451" s="57"/>
      <c r="M451" s="57"/>
      <c r="N451" s="57"/>
    </row>
    <row r="452" spans="1:14" ht="132.75" customHeight="1" x14ac:dyDescent="0.3">
      <c r="A452" s="31"/>
      <c r="B452" s="107" t="s">
        <v>638</v>
      </c>
      <c r="C452" s="108" t="s">
        <v>639</v>
      </c>
      <c r="D452" s="106"/>
      <c r="E452" s="61">
        <f>E453</f>
        <v>1544.8</v>
      </c>
      <c r="F452" s="61">
        <f>F453</f>
        <v>1544.8000000000002</v>
      </c>
      <c r="G452" s="61">
        <f>G453</f>
        <v>1544.8</v>
      </c>
      <c r="H452" s="61">
        <f t="shared" si="44"/>
        <v>99.999999999999986</v>
      </c>
      <c r="I452" s="57"/>
      <c r="J452" s="57"/>
      <c r="K452" s="57"/>
      <c r="L452" s="57"/>
      <c r="M452" s="57"/>
      <c r="N452" s="57"/>
    </row>
    <row r="453" spans="1:14" ht="54" customHeight="1" x14ac:dyDescent="0.3">
      <c r="A453" s="31"/>
      <c r="B453" s="107" t="s">
        <v>107</v>
      </c>
      <c r="C453" s="108" t="s">
        <v>637</v>
      </c>
      <c r="D453" s="106" t="s">
        <v>84</v>
      </c>
      <c r="E453" s="61">
        <f>Ведомственная!I144</f>
        <v>1544.8</v>
      </c>
      <c r="F453" s="61">
        <f>Ведомственная!J144</f>
        <v>1544.8000000000002</v>
      </c>
      <c r="G453" s="61">
        <f>Ведомственная!K144</f>
        <v>1544.8</v>
      </c>
      <c r="H453" s="61">
        <f t="shared" si="44"/>
        <v>99.999999999999986</v>
      </c>
      <c r="I453" s="57"/>
      <c r="J453" s="57"/>
      <c r="K453" s="57"/>
      <c r="L453" s="57"/>
      <c r="M453" s="57"/>
      <c r="N453" s="57"/>
    </row>
    <row r="454" spans="1:14" ht="70.5" customHeight="1" x14ac:dyDescent="0.3">
      <c r="A454" s="31"/>
      <c r="B454" s="107" t="s">
        <v>651</v>
      </c>
      <c r="C454" s="8" t="s">
        <v>650</v>
      </c>
      <c r="D454" s="106"/>
      <c r="E454" s="61">
        <f>E455</f>
        <v>29631.4568</v>
      </c>
      <c r="F454" s="61">
        <f>F455</f>
        <v>29631.4568</v>
      </c>
      <c r="G454" s="61">
        <f>G455</f>
        <v>29631.363000000001</v>
      </c>
      <c r="H454" s="61">
        <f t="shared" si="44"/>
        <v>99.999683444521025</v>
      </c>
      <c r="I454" s="57"/>
      <c r="J454" s="57"/>
      <c r="K454" s="57"/>
      <c r="L454" s="57"/>
      <c r="M454" s="57"/>
      <c r="N454" s="57"/>
    </row>
    <row r="455" spans="1:14" ht="57" customHeight="1" x14ac:dyDescent="0.3">
      <c r="A455" s="31"/>
      <c r="B455" s="107" t="s">
        <v>395</v>
      </c>
      <c r="C455" s="8" t="s">
        <v>650</v>
      </c>
      <c r="D455" s="51" t="s">
        <v>394</v>
      </c>
      <c r="E455" s="61">
        <f>Ведомственная!I297</f>
        <v>29631.4568</v>
      </c>
      <c r="F455" s="61">
        <f>Ведомственная!J297</f>
        <v>29631.4568</v>
      </c>
      <c r="G455" s="61">
        <f>Ведомственная!K297</f>
        <v>29631.363000000001</v>
      </c>
      <c r="H455" s="61">
        <f t="shared" si="44"/>
        <v>99.999683444521025</v>
      </c>
      <c r="I455" s="57"/>
      <c r="J455" s="57"/>
      <c r="K455" s="57"/>
      <c r="L455" s="57"/>
      <c r="M455" s="57"/>
      <c r="N455" s="57"/>
    </row>
    <row r="456" spans="1:14" ht="75" customHeight="1" x14ac:dyDescent="0.3">
      <c r="A456" s="31"/>
      <c r="B456" s="247" t="s">
        <v>614</v>
      </c>
      <c r="C456" s="246"/>
      <c r="D456" s="108"/>
      <c r="E456" s="108"/>
      <c r="F456" s="532" t="s">
        <v>613</v>
      </c>
      <c r="G456" s="533"/>
      <c r="H456" s="533"/>
      <c r="I456" s="463"/>
      <c r="J456" s="463"/>
      <c r="K456" s="463"/>
      <c r="L456" s="463"/>
      <c r="M456" s="463"/>
      <c r="N456" s="463"/>
    </row>
  </sheetData>
  <mergeCells count="17">
    <mergeCell ref="F456:H456"/>
    <mergeCell ref="G11:G13"/>
    <mergeCell ref="H11:H13"/>
    <mergeCell ref="A9:H9"/>
    <mergeCell ref="G10:H10"/>
    <mergeCell ref="C12:C13"/>
    <mergeCell ref="D12:D13"/>
    <mergeCell ref="C11:D11"/>
    <mergeCell ref="B11:B13"/>
    <mergeCell ref="A11:A13"/>
    <mergeCell ref="E11:E13"/>
    <mergeCell ref="F11:F13"/>
    <mergeCell ref="F2:H2"/>
    <mergeCell ref="F3:H3"/>
    <mergeCell ref="F4:H4"/>
    <mergeCell ref="F5:H5"/>
    <mergeCell ref="F6:H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50" fitToHeight="0" orientation="portrait" r:id="rId1"/>
  <headerFooter differentFirst="1">
    <oddHeader>&amp;C&amp;P</oddHeader>
  </headerFooter>
  <rowBreaks count="6" manualBreakCount="6">
    <brk id="334" max="7" man="1"/>
    <brk id="353" max="7" man="1"/>
    <brk id="371" max="7" man="1"/>
    <brk id="391" max="7" man="1"/>
    <brk id="412" max="7" man="1"/>
    <brk id="43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6"/>
  <sheetViews>
    <sheetView tabSelected="1" view="pageBreakPreview" zoomScale="60" zoomScaleNormal="100" workbookViewId="0">
      <selection activeCell="Q713" sqref="Q713"/>
    </sheetView>
  </sheetViews>
  <sheetFormatPr defaultRowHeight="18.75" x14ac:dyDescent="0.3"/>
  <cols>
    <col min="1" max="1" width="3.85546875" customWidth="1"/>
    <col min="2" max="2" width="52.85546875" customWidth="1"/>
    <col min="3" max="3" width="6" customWidth="1"/>
    <col min="4" max="4" width="4.42578125" customWidth="1"/>
    <col min="5" max="5" width="4" customWidth="1"/>
    <col min="6" max="6" width="16.140625" style="1" customWidth="1"/>
    <col min="7" max="7" width="7" customWidth="1"/>
    <col min="8" max="8" width="0.140625" hidden="1" customWidth="1"/>
    <col min="9" max="9" width="20.42578125" style="31" customWidth="1"/>
    <col min="10" max="10" width="19" style="57" customWidth="1"/>
    <col min="11" max="11" width="20.7109375" customWidth="1"/>
    <col min="12" max="12" width="15.140625" customWidth="1"/>
    <col min="13" max="13" width="8.5703125" customWidth="1"/>
    <col min="14" max="14" width="6.140625" customWidth="1"/>
    <col min="15" max="15" width="6.28515625" customWidth="1"/>
    <col min="16" max="16" width="15.140625" customWidth="1"/>
    <col min="17" max="17" width="67.85546875" customWidth="1"/>
    <col min="19" max="19" width="21.5703125" customWidth="1"/>
    <col min="20" max="20" width="14.5703125" bestFit="1" customWidth="1"/>
  </cols>
  <sheetData>
    <row r="1" spans="1:20" ht="12.75" x14ac:dyDescent="0.2">
      <c r="E1" s="457"/>
      <c r="F1" s="457"/>
      <c r="G1" s="457"/>
      <c r="H1" s="457"/>
      <c r="I1" s="457"/>
      <c r="J1" s="457"/>
    </row>
    <row r="2" spans="1:20" ht="18" customHeight="1" x14ac:dyDescent="0.2">
      <c r="E2" s="457"/>
      <c r="F2" s="457"/>
      <c r="G2" s="457"/>
      <c r="H2" s="457"/>
      <c r="I2" s="457"/>
      <c r="J2" s="540" t="s">
        <v>668</v>
      </c>
      <c r="K2" s="503"/>
      <c r="L2" s="503"/>
      <c r="M2" s="503"/>
      <c r="N2" s="503"/>
      <c r="O2" s="503"/>
      <c r="P2" s="503"/>
    </row>
    <row r="3" spans="1:20" ht="21" customHeight="1" x14ac:dyDescent="0.3">
      <c r="E3" s="457"/>
      <c r="F3" s="457"/>
      <c r="G3" s="457"/>
      <c r="H3" s="457"/>
      <c r="I3" s="457"/>
      <c r="J3" s="541" t="s">
        <v>658</v>
      </c>
      <c r="K3" s="503"/>
      <c r="L3" s="503"/>
      <c r="M3" s="503"/>
      <c r="N3" s="503"/>
      <c r="O3" s="503"/>
      <c r="P3" s="503"/>
    </row>
    <row r="4" spans="1:20" ht="21" customHeight="1" x14ac:dyDescent="0.3">
      <c r="E4" s="457"/>
      <c r="F4" s="457"/>
      <c r="G4" s="457"/>
      <c r="H4" s="457"/>
      <c r="I4" s="457"/>
      <c r="J4" s="541" t="s">
        <v>82</v>
      </c>
      <c r="K4" s="503"/>
      <c r="L4" s="503"/>
      <c r="M4" s="503"/>
      <c r="N4" s="503"/>
      <c r="O4" s="503"/>
      <c r="P4" s="503"/>
    </row>
    <row r="5" spans="1:20" ht="21.75" customHeight="1" x14ac:dyDescent="0.3">
      <c r="E5" s="457"/>
      <c r="F5" s="457"/>
      <c r="G5" s="457"/>
      <c r="H5" s="457"/>
      <c r="I5" s="457"/>
      <c r="J5" s="541" t="s">
        <v>205</v>
      </c>
      <c r="K5" s="503"/>
      <c r="L5" s="503"/>
      <c r="M5" s="503"/>
      <c r="N5" s="503"/>
      <c r="O5" s="503"/>
      <c r="P5" s="503"/>
    </row>
    <row r="6" spans="1:20" ht="21" customHeight="1" x14ac:dyDescent="0.3">
      <c r="E6" s="457"/>
      <c r="F6" s="457"/>
      <c r="G6" s="457"/>
      <c r="H6" s="457"/>
      <c r="I6" s="457"/>
      <c r="J6" s="541" t="s">
        <v>659</v>
      </c>
      <c r="K6" s="503"/>
      <c r="L6" s="503"/>
      <c r="M6" s="503"/>
      <c r="N6" s="503"/>
      <c r="O6" s="503"/>
      <c r="P6" s="503"/>
    </row>
    <row r="7" spans="1:20" ht="12.75" x14ac:dyDescent="0.2">
      <c r="E7" s="457"/>
      <c r="F7" s="457"/>
      <c r="G7" s="457"/>
      <c r="H7" s="457"/>
      <c r="I7" s="457"/>
      <c r="J7" s="457"/>
    </row>
    <row r="8" spans="1:20" ht="18.75" customHeight="1" x14ac:dyDescent="0.3">
      <c r="C8" s="88"/>
      <c r="D8" s="88"/>
      <c r="E8" s="88"/>
      <c r="F8" s="35"/>
      <c r="G8" s="88"/>
    </row>
    <row r="9" spans="1:20" ht="43.5" customHeight="1" x14ac:dyDescent="0.2">
      <c r="A9" s="539" t="s">
        <v>657</v>
      </c>
      <c r="B9" s="539"/>
      <c r="C9" s="539"/>
      <c r="D9" s="539"/>
      <c r="E9" s="539"/>
      <c r="F9" s="539"/>
      <c r="G9" s="539"/>
      <c r="H9" s="539"/>
      <c r="I9" s="539"/>
      <c r="J9" s="503"/>
      <c r="K9" s="503"/>
      <c r="L9" s="503"/>
    </row>
    <row r="10" spans="1:20" ht="21.75" customHeight="1" x14ac:dyDescent="0.3">
      <c r="A10" s="90"/>
      <c r="B10" s="90"/>
      <c r="C10" s="90"/>
      <c r="D10" s="90"/>
      <c r="E10" s="90"/>
      <c r="F10" s="401"/>
      <c r="G10" s="90"/>
      <c r="H10" s="90"/>
      <c r="I10" s="385"/>
      <c r="K10" s="535" t="s">
        <v>505</v>
      </c>
      <c r="L10" s="535"/>
    </row>
    <row r="11" spans="1:20" ht="39.75" customHeight="1" x14ac:dyDescent="0.2">
      <c r="A11" s="501" t="s">
        <v>35</v>
      </c>
      <c r="B11" s="501" t="s">
        <v>57</v>
      </c>
      <c r="C11" s="501" t="s">
        <v>653</v>
      </c>
      <c r="D11" s="542"/>
      <c r="E11" s="542"/>
      <c r="F11" s="542"/>
      <c r="G11" s="542"/>
      <c r="H11" s="464"/>
      <c r="I11" s="501" t="s">
        <v>655</v>
      </c>
      <c r="J11" s="524" t="s">
        <v>656</v>
      </c>
      <c r="K11" s="501" t="s">
        <v>654</v>
      </c>
      <c r="L11" s="526" t="s">
        <v>671</v>
      </c>
    </row>
    <row r="12" spans="1:20" ht="20.25" customHeight="1" x14ac:dyDescent="0.2">
      <c r="A12" s="530"/>
      <c r="B12" s="529"/>
      <c r="C12" s="501" t="s">
        <v>196</v>
      </c>
      <c r="D12" s="544" t="s">
        <v>12</v>
      </c>
      <c r="E12" s="544" t="s">
        <v>13</v>
      </c>
      <c r="F12" s="544" t="s">
        <v>14</v>
      </c>
      <c r="G12" s="544" t="s">
        <v>16</v>
      </c>
      <c r="H12" s="458"/>
      <c r="I12" s="531"/>
      <c r="J12" s="525"/>
      <c r="K12" s="501"/>
      <c r="L12" s="526"/>
    </row>
    <row r="13" spans="1:20" x14ac:dyDescent="0.2">
      <c r="A13" s="530"/>
      <c r="B13" s="529"/>
      <c r="C13" s="501"/>
      <c r="D13" s="544"/>
      <c r="E13" s="544"/>
      <c r="F13" s="544"/>
      <c r="G13" s="544"/>
      <c r="H13" s="458"/>
      <c r="I13" s="531"/>
      <c r="J13" s="525"/>
      <c r="K13" s="501"/>
      <c r="L13" s="526"/>
    </row>
    <row r="14" spans="1:20" ht="106.5" customHeight="1" x14ac:dyDescent="0.2">
      <c r="A14" s="530"/>
      <c r="B14" s="529"/>
      <c r="C14" s="501"/>
      <c r="D14" s="544"/>
      <c r="E14" s="544"/>
      <c r="F14" s="544"/>
      <c r="G14" s="544"/>
      <c r="H14" s="458"/>
      <c r="I14" s="531"/>
      <c r="J14" s="525"/>
      <c r="K14" s="501"/>
      <c r="L14" s="526"/>
    </row>
    <row r="15" spans="1:20" x14ac:dyDescent="0.3">
      <c r="A15" s="23">
        <v>1</v>
      </c>
      <c r="B15" s="459">
        <v>2</v>
      </c>
      <c r="C15" s="458">
        <v>3</v>
      </c>
      <c r="D15" s="459">
        <v>4</v>
      </c>
      <c r="E15" s="459">
        <v>5</v>
      </c>
      <c r="F15" s="402">
        <v>6</v>
      </c>
      <c r="G15" s="459">
        <v>7</v>
      </c>
      <c r="H15" s="459">
        <v>7</v>
      </c>
      <c r="I15" s="459">
        <v>8</v>
      </c>
      <c r="J15" s="415">
        <v>9</v>
      </c>
      <c r="K15" s="402">
        <v>10</v>
      </c>
      <c r="L15" s="402">
        <v>11</v>
      </c>
    </row>
    <row r="16" spans="1:20" ht="20.25" x14ac:dyDescent="0.3">
      <c r="A16" s="20"/>
      <c r="B16" s="22" t="s">
        <v>37</v>
      </c>
      <c r="C16" s="21"/>
      <c r="D16" s="16"/>
      <c r="E16" s="16"/>
      <c r="F16" s="45"/>
      <c r="G16" s="16"/>
      <c r="H16" s="57"/>
      <c r="I16" s="376">
        <f>I18+I30+I345+I367+I375+I384+I393+I463+I583+I635+I656+I674</f>
        <v>2600599.2816899996</v>
      </c>
      <c r="J16" s="376">
        <f>J18+J30+J345+J367+J375+J384+J393+J463+J583+J635+J656+J674</f>
        <v>2600599.2816899996</v>
      </c>
      <c r="K16" s="436">
        <f>K18+K30+K345+K367+K375+K384+K393+K463+K583+K635+K656+K674</f>
        <v>2529049.2197500006</v>
      </c>
      <c r="L16" s="476">
        <f>K16/J16*100</f>
        <v>97.248708694039848</v>
      </c>
      <c r="Q16" s="414"/>
      <c r="S16" s="375"/>
      <c r="T16" s="440"/>
    </row>
    <row r="17" spans="1:17" ht="12" customHeight="1" x14ac:dyDescent="0.35">
      <c r="A17" s="20"/>
      <c r="B17" s="16"/>
      <c r="C17" s="21"/>
      <c r="D17" s="16"/>
      <c r="E17" s="16"/>
      <c r="F17" s="45"/>
      <c r="G17" s="16"/>
      <c r="H17" s="57"/>
      <c r="I17" s="61"/>
      <c r="J17" s="441"/>
      <c r="K17" s="42"/>
      <c r="L17" s="45"/>
      <c r="Q17" s="370"/>
    </row>
    <row r="18" spans="1:17" ht="37.5" customHeight="1" x14ac:dyDescent="0.3">
      <c r="A18" s="25" t="s">
        <v>36</v>
      </c>
      <c r="B18" s="3" t="s">
        <v>33</v>
      </c>
      <c r="C18" s="18" t="s">
        <v>34</v>
      </c>
      <c r="D18" s="17"/>
      <c r="E18" s="17"/>
      <c r="F18" s="19"/>
      <c r="G18" s="17"/>
      <c r="H18" s="57"/>
      <c r="I18" s="441">
        <f t="shared" ref="I18:J20" si="0">I19</f>
        <v>5986.2170000000006</v>
      </c>
      <c r="J18" s="441">
        <f t="shared" si="0"/>
        <v>5986.2170000000006</v>
      </c>
      <c r="K18" s="472">
        <f>K19</f>
        <v>5986.2158399999998</v>
      </c>
      <c r="L18" s="472">
        <f t="shared" ref="L18:L81" si="1">K18/J18*100</f>
        <v>99.999980622152506</v>
      </c>
    </row>
    <row r="19" spans="1:17" ht="29.25" customHeight="1" x14ac:dyDescent="0.3">
      <c r="B19" s="99" t="s">
        <v>19</v>
      </c>
      <c r="C19" s="6" t="s">
        <v>34</v>
      </c>
      <c r="D19" s="7" t="s">
        <v>3</v>
      </c>
      <c r="E19" s="7"/>
      <c r="F19" s="8"/>
      <c r="G19" s="7"/>
      <c r="H19" s="57"/>
      <c r="I19" s="350">
        <f t="shared" si="0"/>
        <v>5986.2170000000006</v>
      </c>
      <c r="J19" s="350">
        <f t="shared" si="0"/>
        <v>5986.2170000000006</v>
      </c>
      <c r="K19" s="466">
        <f>K20</f>
        <v>5986.2158399999998</v>
      </c>
      <c r="L19" s="466">
        <f t="shared" si="1"/>
        <v>99.999980622152506</v>
      </c>
    </row>
    <row r="20" spans="1:17" ht="80.25" customHeight="1" x14ac:dyDescent="0.3">
      <c r="B20" s="93" t="s">
        <v>51</v>
      </c>
      <c r="C20" s="8" t="s">
        <v>34</v>
      </c>
      <c r="D20" s="9" t="s">
        <v>3</v>
      </c>
      <c r="E20" s="9" t="s">
        <v>8</v>
      </c>
      <c r="F20" s="8"/>
      <c r="G20" s="9"/>
      <c r="H20" s="57"/>
      <c r="I20" s="350">
        <f t="shared" si="0"/>
        <v>5986.2170000000006</v>
      </c>
      <c r="J20" s="350">
        <f t="shared" si="0"/>
        <v>5986.2170000000006</v>
      </c>
      <c r="K20" s="466">
        <f>K21</f>
        <v>5986.2158399999998</v>
      </c>
      <c r="L20" s="466">
        <f t="shared" si="1"/>
        <v>99.999980622152506</v>
      </c>
    </row>
    <row r="21" spans="1:17" ht="63" customHeight="1" x14ac:dyDescent="0.3">
      <c r="B21" s="93" t="s">
        <v>101</v>
      </c>
      <c r="C21" s="38">
        <v>901</v>
      </c>
      <c r="D21" s="30" t="s">
        <v>3</v>
      </c>
      <c r="E21" s="30" t="s">
        <v>8</v>
      </c>
      <c r="F21" s="30" t="s">
        <v>207</v>
      </c>
      <c r="G21" s="9"/>
      <c r="H21" s="57"/>
      <c r="I21" s="350">
        <f>I22+I25</f>
        <v>5986.2170000000006</v>
      </c>
      <c r="J21" s="350">
        <f>J22+J25</f>
        <v>5986.2170000000006</v>
      </c>
      <c r="K21" s="466">
        <f>K22+K25</f>
        <v>5986.2158399999998</v>
      </c>
      <c r="L21" s="466">
        <f t="shared" si="1"/>
        <v>99.999980622152506</v>
      </c>
    </row>
    <row r="22" spans="1:17" ht="45.75" customHeight="1" x14ac:dyDescent="0.3">
      <c r="B22" s="94" t="s">
        <v>100</v>
      </c>
      <c r="C22" s="8" t="s">
        <v>34</v>
      </c>
      <c r="D22" s="30" t="s">
        <v>3</v>
      </c>
      <c r="E22" s="30" t="s">
        <v>8</v>
      </c>
      <c r="F22" s="30" t="s">
        <v>208</v>
      </c>
      <c r="G22" s="9"/>
      <c r="H22" s="57"/>
      <c r="I22" s="350">
        <f t="shared" ref="I22:K23" si="2">I23</f>
        <v>2055.5129999999999</v>
      </c>
      <c r="J22" s="350">
        <f t="shared" si="2"/>
        <v>2055.5129999999999</v>
      </c>
      <c r="K22" s="466">
        <f t="shared" si="2"/>
        <v>2055.5126399999999</v>
      </c>
      <c r="L22" s="466">
        <f t="shared" si="1"/>
        <v>99.999982486123912</v>
      </c>
    </row>
    <row r="23" spans="1:17" ht="51" customHeight="1" x14ac:dyDescent="0.3">
      <c r="B23" s="94" t="s">
        <v>96</v>
      </c>
      <c r="C23" s="8" t="s">
        <v>34</v>
      </c>
      <c r="D23" s="30" t="s">
        <v>3</v>
      </c>
      <c r="E23" s="30" t="s">
        <v>8</v>
      </c>
      <c r="F23" s="30" t="s">
        <v>209</v>
      </c>
      <c r="G23" s="9"/>
      <c r="H23" s="57"/>
      <c r="I23" s="350">
        <f t="shared" si="2"/>
        <v>2055.5129999999999</v>
      </c>
      <c r="J23" s="350">
        <f t="shared" si="2"/>
        <v>2055.5129999999999</v>
      </c>
      <c r="K23" s="466">
        <f t="shared" si="2"/>
        <v>2055.5126399999999</v>
      </c>
      <c r="L23" s="466">
        <f t="shared" si="1"/>
        <v>99.999982486123912</v>
      </c>
    </row>
    <row r="24" spans="1:17" ht="54.75" customHeight="1" x14ac:dyDescent="0.3">
      <c r="B24" s="94" t="s">
        <v>106</v>
      </c>
      <c r="C24" s="8" t="s">
        <v>34</v>
      </c>
      <c r="D24" s="30" t="s">
        <v>3</v>
      </c>
      <c r="E24" s="30" t="s">
        <v>8</v>
      </c>
      <c r="F24" s="30" t="s">
        <v>209</v>
      </c>
      <c r="G24" s="9" t="s">
        <v>83</v>
      </c>
      <c r="H24" s="57"/>
      <c r="I24" s="61">
        <v>2055.5129999999999</v>
      </c>
      <c r="J24" s="350">
        <f>2150.23-30-64.717</f>
        <v>2055.5129999999999</v>
      </c>
      <c r="K24" s="466">
        <v>2055.5126399999999</v>
      </c>
      <c r="L24" s="466">
        <f t="shared" si="1"/>
        <v>99.999982486123912</v>
      </c>
    </row>
    <row r="25" spans="1:17" ht="48" customHeight="1" x14ac:dyDescent="0.3">
      <c r="B25" s="94" t="s">
        <v>102</v>
      </c>
      <c r="C25" s="8" t="s">
        <v>34</v>
      </c>
      <c r="D25" s="30" t="s">
        <v>3</v>
      </c>
      <c r="E25" s="30" t="s">
        <v>8</v>
      </c>
      <c r="F25" s="30" t="s">
        <v>210</v>
      </c>
      <c r="G25" s="9"/>
      <c r="H25" s="57"/>
      <c r="I25" s="350">
        <f>I26</f>
        <v>3930.7040000000002</v>
      </c>
      <c r="J25" s="350">
        <f>J26</f>
        <v>3930.7040000000002</v>
      </c>
      <c r="K25" s="466">
        <f>K26</f>
        <v>3930.7031999999999</v>
      </c>
      <c r="L25" s="466">
        <f t="shared" si="1"/>
        <v>99.999979647411749</v>
      </c>
    </row>
    <row r="26" spans="1:17" ht="37.5" x14ac:dyDescent="0.3">
      <c r="B26" s="94" t="s">
        <v>96</v>
      </c>
      <c r="C26" s="8" t="s">
        <v>34</v>
      </c>
      <c r="D26" s="30" t="s">
        <v>3</v>
      </c>
      <c r="E26" s="30" t="s">
        <v>8</v>
      </c>
      <c r="F26" s="30" t="s">
        <v>211</v>
      </c>
      <c r="G26" s="9"/>
      <c r="H26" s="57"/>
      <c r="I26" s="350">
        <f>I27+I28+I29</f>
        <v>3930.7040000000002</v>
      </c>
      <c r="J26" s="350">
        <f>J27+J28+J29</f>
        <v>3930.7040000000002</v>
      </c>
      <c r="K26" s="466">
        <f>K27+K28+K29</f>
        <v>3930.7031999999999</v>
      </c>
      <c r="L26" s="466">
        <f t="shared" si="1"/>
        <v>99.999979647411749</v>
      </c>
    </row>
    <row r="27" spans="1:17" ht="55.5" customHeight="1" x14ac:dyDescent="0.3">
      <c r="B27" s="94" t="s">
        <v>106</v>
      </c>
      <c r="C27" s="8" t="s">
        <v>34</v>
      </c>
      <c r="D27" s="30" t="s">
        <v>3</v>
      </c>
      <c r="E27" s="30" t="s">
        <v>8</v>
      </c>
      <c r="F27" s="30" t="s">
        <v>211</v>
      </c>
      <c r="G27" s="9" t="s">
        <v>83</v>
      </c>
      <c r="H27" s="57"/>
      <c r="I27" s="61">
        <v>3217.5340000000001</v>
      </c>
      <c r="J27" s="350">
        <f>3241.71-24.176</f>
        <v>3217.5340000000001</v>
      </c>
      <c r="K27" s="466">
        <v>3217.5339600000002</v>
      </c>
      <c r="L27" s="466">
        <f t="shared" si="1"/>
        <v>99.999998756811891</v>
      </c>
    </row>
    <row r="28" spans="1:17" ht="59.25" customHeight="1" x14ac:dyDescent="0.3">
      <c r="B28" s="91" t="s">
        <v>107</v>
      </c>
      <c r="C28" s="8" t="s">
        <v>34</v>
      </c>
      <c r="D28" s="9" t="s">
        <v>3</v>
      </c>
      <c r="E28" s="9" t="s">
        <v>8</v>
      </c>
      <c r="F28" s="30" t="s">
        <v>211</v>
      </c>
      <c r="G28" s="9" t="s">
        <v>84</v>
      </c>
      <c r="H28" s="57"/>
      <c r="I28" s="61">
        <v>709.42</v>
      </c>
      <c r="J28" s="350">
        <f>709.37+55-54.95</f>
        <v>709.42</v>
      </c>
      <c r="K28" s="466">
        <v>709.41923999999995</v>
      </c>
      <c r="L28" s="466">
        <f t="shared" si="1"/>
        <v>99.999892870232017</v>
      </c>
    </row>
    <row r="29" spans="1:17" ht="33" customHeight="1" x14ac:dyDescent="0.3">
      <c r="B29" s="91" t="s">
        <v>190</v>
      </c>
      <c r="C29" s="8" t="s">
        <v>34</v>
      </c>
      <c r="D29" s="9" t="s">
        <v>3</v>
      </c>
      <c r="E29" s="9" t="s">
        <v>8</v>
      </c>
      <c r="F29" s="30" t="s">
        <v>211</v>
      </c>
      <c r="G29" s="9" t="s">
        <v>85</v>
      </c>
      <c r="H29" s="57"/>
      <c r="I29" s="61">
        <v>3.75</v>
      </c>
      <c r="J29" s="350">
        <f>4.39-0.64</f>
        <v>3.7499999999999996</v>
      </c>
      <c r="K29" s="466">
        <v>3.75</v>
      </c>
      <c r="L29" s="466">
        <f t="shared" si="1"/>
        <v>100.00000000000003</v>
      </c>
    </row>
    <row r="30" spans="1:17" ht="81" customHeight="1" x14ac:dyDescent="0.2">
      <c r="A30" s="24" t="s">
        <v>38</v>
      </c>
      <c r="B30" s="3" t="s">
        <v>31</v>
      </c>
      <c r="C30" s="18" t="s">
        <v>22</v>
      </c>
      <c r="D30" s="543"/>
      <c r="E30" s="543"/>
      <c r="F30" s="543"/>
      <c r="G30" s="543"/>
      <c r="H30" s="57"/>
      <c r="I30" s="442">
        <f>I31+I121+I162+I213+I245+I273+I320+I252+I337+I267</f>
        <v>665402.57368999999</v>
      </c>
      <c r="J30" s="442">
        <f>J31+J121+J162+J213+J245+J273+J320+J252+J337+J267</f>
        <v>665402.57368999999</v>
      </c>
      <c r="K30" s="465">
        <f>K31+K121+K162+K213+K245+K273+K320+K252+K337+K267</f>
        <v>613984.63034000003</v>
      </c>
      <c r="L30" s="472">
        <f t="shared" si="1"/>
        <v>92.272656376295487</v>
      </c>
    </row>
    <row r="31" spans="1:17" ht="31.5" customHeight="1" x14ac:dyDescent="0.3">
      <c r="B31" s="13" t="s">
        <v>19</v>
      </c>
      <c r="C31" s="8" t="s">
        <v>22</v>
      </c>
      <c r="D31" s="9" t="s">
        <v>3</v>
      </c>
      <c r="E31" s="9"/>
      <c r="F31" s="8"/>
      <c r="G31" s="9"/>
      <c r="H31" s="60"/>
      <c r="I31" s="67">
        <f>I32+I37+I63+I58</f>
        <v>171111.38500000001</v>
      </c>
      <c r="J31" s="67">
        <f>J32+J37+J63+J58</f>
        <v>171111.38500000004</v>
      </c>
      <c r="K31" s="466">
        <f>K32+K37+K63+K58</f>
        <v>169050.95423999999</v>
      </c>
      <c r="L31" s="466">
        <f t="shared" si="1"/>
        <v>98.79585408066211</v>
      </c>
    </row>
    <row r="32" spans="1:17" ht="64.5" customHeight="1" x14ac:dyDescent="0.3">
      <c r="B32" s="127" t="s">
        <v>62</v>
      </c>
      <c r="C32" s="8" t="s">
        <v>22</v>
      </c>
      <c r="D32" s="9" t="s">
        <v>3</v>
      </c>
      <c r="E32" s="9" t="s">
        <v>6</v>
      </c>
      <c r="F32" s="8"/>
      <c r="G32" s="9"/>
      <c r="H32" s="57"/>
      <c r="I32" s="350">
        <f t="shared" ref="I32:K35" si="3">I33</f>
        <v>2139.8789999999999</v>
      </c>
      <c r="J32" s="350">
        <f t="shared" si="3"/>
        <v>2139.8790000000004</v>
      </c>
      <c r="K32" s="467">
        <f t="shared" si="3"/>
        <v>2139.8789999999999</v>
      </c>
      <c r="L32" s="466">
        <f t="shared" si="1"/>
        <v>99.999999999999972</v>
      </c>
    </row>
    <row r="33" spans="2:12" ht="63.75" customHeight="1" x14ac:dyDescent="0.3">
      <c r="B33" s="111" t="s">
        <v>94</v>
      </c>
      <c r="C33" s="8" t="s">
        <v>22</v>
      </c>
      <c r="D33" s="32" t="s">
        <v>3</v>
      </c>
      <c r="E33" s="32" t="s">
        <v>6</v>
      </c>
      <c r="F33" s="32" t="s">
        <v>214</v>
      </c>
      <c r="G33" s="9"/>
      <c r="H33" s="57"/>
      <c r="I33" s="350">
        <f t="shared" si="3"/>
        <v>2139.8789999999999</v>
      </c>
      <c r="J33" s="350">
        <f t="shared" si="3"/>
        <v>2139.8790000000004</v>
      </c>
      <c r="K33" s="467">
        <f t="shared" si="3"/>
        <v>2139.8789999999999</v>
      </c>
      <c r="L33" s="466">
        <f t="shared" si="1"/>
        <v>99.999999999999972</v>
      </c>
    </row>
    <row r="34" spans="2:12" ht="47.25" customHeight="1" x14ac:dyDescent="0.3">
      <c r="B34" s="110" t="s">
        <v>95</v>
      </c>
      <c r="C34" s="8" t="s">
        <v>22</v>
      </c>
      <c r="D34" s="30" t="s">
        <v>3</v>
      </c>
      <c r="E34" s="30" t="s">
        <v>6</v>
      </c>
      <c r="F34" s="30" t="s">
        <v>213</v>
      </c>
      <c r="G34" s="9"/>
      <c r="H34" s="57"/>
      <c r="I34" s="350">
        <f t="shared" si="3"/>
        <v>2139.8789999999999</v>
      </c>
      <c r="J34" s="350">
        <f t="shared" si="3"/>
        <v>2139.8790000000004</v>
      </c>
      <c r="K34" s="467">
        <f t="shared" si="3"/>
        <v>2139.8789999999999</v>
      </c>
      <c r="L34" s="466">
        <f t="shared" si="1"/>
        <v>99.999999999999972</v>
      </c>
    </row>
    <row r="35" spans="2:12" ht="43.5" customHeight="1" x14ac:dyDescent="0.3">
      <c r="B35" s="109" t="s">
        <v>96</v>
      </c>
      <c r="C35" s="8" t="s">
        <v>22</v>
      </c>
      <c r="D35" s="30" t="s">
        <v>3</v>
      </c>
      <c r="E35" s="30" t="s">
        <v>6</v>
      </c>
      <c r="F35" s="30" t="s">
        <v>212</v>
      </c>
      <c r="G35" s="30"/>
      <c r="H35" s="57"/>
      <c r="I35" s="350">
        <f t="shared" si="3"/>
        <v>2139.8789999999999</v>
      </c>
      <c r="J35" s="350">
        <f t="shared" si="3"/>
        <v>2139.8790000000004</v>
      </c>
      <c r="K35" s="467">
        <f t="shared" si="3"/>
        <v>2139.8789999999999</v>
      </c>
      <c r="L35" s="466">
        <f t="shared" si="1"/>
        <v>99.999999999999972</v>
      </c>
    </row>
    <row r="36" spans="2:12" ht="51" customHeight="1" x14ac:dyDescent="0.3">
      <c r="B36" s="109" t="s">
        <v>106</v>
      </c>
      <c r="C36" s="8" t="s">
        <v>22</v>
      </c>
      <c r="D36" s="30" t="s">
        <v>3</v>
      </c>
      <c r="E36" s="30" t="s">
        <v>6</v>
      </c>
      <c r="F36" s="30" t="s">
        <v>212</v>
      </c>
      <c r="G36" s="30" t="s">
        <v>83</v>
      </c>
      <c r="H36" s="57"/>
      <c r="I36" s="61">
        <v>2139.8789999999999</v>
      </c>
      <c r="J36" s="350">
        <f>2249.09-50+50-109.211</f>
        <v>2139.8790000000004</v>
      </c>
      <c r="K36" s="466">
        <v>2139.8789999999999</v>
      </c>
      <c r="L36" s="466">
        <f t="shared" si="1"/>
        <v>99.999999999999972</v>
      </c>
    </row>
    <row r="37" spans="2:12" ht="95.25" customHeight="1" x14ac:dyDescent="0.3">
      <c r="B37" s="109" t="s">
        <v>63</v>
      </c>
      <c r="C37" s="8" t="s">
        <v>22</v>
      </c>
      <c r="D37" s="2" t="s">
        <v>3</v>
      </c>
      <c r="E37" s="2" t="s">
        <v>10</v>
      </c>
      <c r="F37" s="8"/>
      <c r="G37" s="2"/>
      <c r="H37" s="57"/>
      <c r="I37" s="67">
        <f>I38+I54</f>
        <v>101347.90000000001</v>
      </c>
      <c r="J37" s="67">
        <f>J38+J54</f>
        <v>101347.90000000001</v>
      </c>
      <c r="K37" s="466">
        <f>K38+K54</f>
        <v>101347.8995</v>
      </c>
      <c r="L37" s="466">
        <f t="shared" si="1"/>
        <v>99.999999506649857</v>
      </c>
    </row>
    <row r="38" spans="2:12" ht="45" customHeight="1" x14ac:dyDescent="0.3">
      <c r="B38" s="130" t="s">
        <v>138</v>
      </c>
      <c r="C38" s="8" t="s">
        <v>22</v>
      </c>
      <c r="D38" s="30" t="s">
        <v>3</v>
      </c>
      <c r="E38" s="30" t="s">
        <v>10</v>
      </c>
      <c r="F38" s="30" t="s">
        <v>219</v>
      </c>
      <c r="G38" s="2"/>
      <c r="H38" s="57"/>
      <c r="I38" s="67">
        <f>I39</f>
        <v>101339.90000000001</v>
      </c>
      <c r="J38" s="67">
        <f>J39</f>
        <v>101339.90000000001</v>
      </c>
      <c r="K38" s="466">
        <f>K39</f>
        <v>101339.8995</v>
      </c>
      <c r="L38" s="466">
        <f t="shared" si="1"/>
        <v>99.999999506610919</v>
      </c>
    </row>
    <row r="39" spans="2:12" ht="61.5" customHeight="1" x14ac:dyDescent="0.3">
      <c r="B39" s="236" t="s">
        <v>365</v>
      </c>
      <c r="C39" s="8" t="s">
        <v>22</v>
      </c>
      <c r="D39" s="30" t="s">
        <v>3</v>
      </c>
      <c r="E39" s="30" t="s">
        <v>10</v>
      </c>
      <c r="F39" s="30" t="s">
        <v>366</v>
      </c>
      <c r="G39" s="2"/>
      <c r="H39" s="57"/>
      <c r="I39" s="67">
        <f>I49+I40+I43+I46</f>
        <v>101339.90000000001</v>
      </c>
      <c r="J39" s="67">
        <f>J49+J40+J43+J46</f>
        <v>101339.90000000001</v>
      </c>
      <c r="K39" s="466">
        <f>K49+K40+K43+K46</f>
        <v>101339.8995</v>
      </c>
      <c r="L39" s="466">
        <f t="shared" si="1"/>
        <v>99.999999506610919</v>
      </c>
    </row>
    <row r="40" spans="2:12" ht="225" x14ac:dyDescent="0.3">
      <c r="B40" s="377" t="s">
        <v>551</v>
      </c>
      <c r="C40" s="8" t="s">
        <v>22</v>
      </c>
      <c r="D40" s="30" t="s">
        <v>3</v>
      </c>
      <c r="E40" s="30" t="s">
        <v>10</v>
      </c>
      <c r="F40" s="30" t="s">
        <v>369</v>
      </c>
      <c r="G40" s="2"/>
      <c r="H40" s="57"/>
      <c r="I40" s="350">
        <f>I41+I42</f>
        <v>617.1</v>
      </c>
      <c r="J40" s="350">
        <f>J41+J42</f>
        <v>617.1</v>
      </c>
      <c r="K40" s="467">
        <f>K41+K42</f>
        <v>617.1</v>
      </c>
      <c r="L40" s="466">
        <f t="shared" si="1"/>
        <v>100</v>
      </c>
    </row>
    <row r="41" spans="2:12" ht="56.25" x14ac:dyDescent="0.3">
      <c r="B41" s="411" t="s">
        <v>106</v>
      </c>
      <c r="C41" s="8" t="s">
        <v>22</v>
      </c>
      <c r="D41" s="33" t="s">
        <v>3</v>
      </c>
      <c r="E41" s="33" t="s">
        <v>10</v>
      </c>
      <c r="F41" s="30" t="s">
        <v>369</v>
      </c>
      <c r="G41" s="30" t="s">
        <v>83</v>
      </c>
      <c r="H41" s="57"/>
      <c r="I41" s="61">
        <v>537.77499999999998</v>
      </c>
      <c r="J41" s="350">
        <f>538.1-0.325</f>
        <v>537.77499999999998</v>
      </c>
      <c r="K41" s="466">
        <v>537.77499999999998</v>
      </c>
      <c r="L41" s="466">
        <f t="shared" si="1"/>
        <v>100</v>
      </c>
    </row>
    <row r="42" spans="2:12" ht="56.25" x14ac:dyDescent="0.3">
      <c r="B42" s="345" t="s">
        <v>107</v>
      </c>
      <c r="C42" s="8" t="s">
        <v>22</v>
      </c>
      <c r="D42" s="33" t="s">
        <v>3</v>
      </c>
      <c r="E42" s="33" t="s">
        <v>10</v>
      </c>
      <c r="F42" s="30" t="s">
        <v>369</v>
      </c>
      <c r="G42" s="30" t="s">
        <v>84</v>
      </c>
      <c r="H42" s="57"/>
      <c r="I42" s="61">
        <v>79.325000000000003</v>
      </c>
      <c r="J42" s="350">
        <f>79+0.325</f>
        <v>79.325000000000003</v>
      </c>
      <c r="K42" s="466">
        <v>79.325000000000003</v>
      </c>
      <c r="L42" s="466">
        <f t="shared" si="1"/>
        <v>100</v>
      </c>
    </row>
    <row r="43" spans="2:12" ht="93.75" x14ac:dyDescent="0.3">
      <c r="B43" s="412" t="s">
        <v>485</v>
      </c>
      <c r="C43" s="8" t="s">
        <v>22</v>
      </c>
      <c r="D43" s="33" t="s">
        <v>3</v>
      </c>
      <c r="E43" s="33" t="s">
        <v>10</v>
      </c>
      <c r="F43" s="33" t="s">
        <v>370</v>
      </c>
      <c r="G43" s="8"/>
      <c r="H43" s="57"/>
      <c r="I43" s="350">
        <f>I44+I45</f>
        <v>2498.6999999999998</v>
      </c>
      <c r="J43" s="350">
        <f>J44+J45</f>
        <v>2498.6999999999998</v>
      </c>
      <c r="K43" s="467">
        <f>K44+K45</f>
        <v>2498.6999999999998</v>
      </c>
      <c r="L43" s="466">
        <f t="shared" si="1"/>
        <v>100</v>
      </c>
    </row>
    <row r="44" spans="2:12" ht="56.25" x14ac:dyDescent="0.3">
      <c r="B44" s="411" t="s">
        <v>106</v>
      </c>
      <c r="C44" s="8" t="s">
        <v>22</v>
      </c>
      <c r="D44" s="33" t="s">
        <v>3</v>
      </c>
      <c r="E44" s="33" t="s">
        <v>10</v>
      </c>
      <c r="F44" s="33" t="s">
        <v>370</v>
      </c>
      <c r="G44" s="30" t="s">
        <v>83</v>
      </c>
      <c r="H44" s="57"/>
      <c r="I44" s="61">
        <v>2177.7379999999998</v>
      </c>
      <c r="J44" s="350">
        <f>2261.7+9+7.6-100.562</f>
        <v>2177.7379999999998</v>
      </c>
      <c r="K44" s="466">
        <v>2177.7379999999998</v>
      </c>
      <c r="L44" s="466">
        <f t="shared" si="1"/>
        <v>100</v>
      </c>
    </row>
    <row r="45" spans="2:12" ht="56.25" x14ac:dyDescent="0.3">
      <c r="B45" s="345" t="s">
        <v>107</v>
      </c>
      <c r="C45" s="8" t="s">
        <v>22</v>
      </c>
      <c r="D45" s="33" t="s">
        <v>3</v>
      </c>
      <c r="E45" s="33" t="s">
        <v>10</v>
      </c>
      <c r="F45" s="33" t="s">
        <v>370</v>
      </c>
      <c r="G45" s="30" t="s">
        <v>84</v>
      </c>
      <c r="H45" s="57"/>
      <c r="I45" s="61">
        <v>320.96199999999999</v>
      </c>
      <c r="J45" s="350">
        <f>228-7.6+100.562</f>
        <v>320.96199999999999</v>
      </c>
      <c r="K45" s="466">
        <v>320.96199999999999</v>
      </c>
      <c r="L45" s="466">
        <f t="shared" si="1"/>
        <v>100</v>
      </c>
    </row>
    <row r="46" spans="2:12" ht="75" x14ac:dyDescent="0.3">
      <c r="B46" s="345" t="s">
        <v>480</v>
      </c>
      <c r="C46" s="8" t="s">
        <v>22</v>
      </c>
      <c r="D46" s="33" t="s">
        <v>3</v>
      </c>
      <c r="E46" s="33" t="s">
        <v>10</v>
      </c>
      <c r="F46" s="33" t="s">
        <v>371</v>
      </c>
      <c r="G46" s="30"/>
      <c r="H46" s="57"/>
      <c r="I46" s="350">
        <f>I47+I48</f>
        <v>1234.5999999999999</v>
      </c>
      <c r="J46" s="350">
        <f>J47+J48</f>
        <v>1234.6000000000001</v>
      </c>
      <c r="K46" s="467">
        <f>K47+K48</f>
        <v>1234.5999999999999</v>
      </c>
      <c r="L46" s="466">
        <f t="shared" si="1"/>
        <v>99.999999999999972</v>
      </c>
    </row>
    <row r="47" spans="2:12" ht="56.25" x14ac:dyDescent="0.3">
      <c r="B47" s="411" t="s">
        <v>106</v>
      </c>
      <c r="C47" s="8" t="s">
        <v>22</v>
      </c>
      <c r="D47" s="33" t="s">
        <v>3</v>
      </c>
      <c r="E47" s="33" t="s">
        <v>10</v>
      </c>
      <c r="F47" s="33" t="s">
        <v>371</v>
      </c>
      <c r="G47" s="30" t="s">
        <v>83</v>
      </c>
      <c r="H47" s="57"/>
      <c r="I47" s="61">
        <v>1100.9449999999999</v>
      </c>
      <c r="J47" s="350">
        <f>1098.4+2.545</f>
        <v>1100.9450000000002</v>
      </c>
      <c r="K47" s="466">
        <v>1100.9449999999999</v>
      </c>
      <c r="L47" s="466">
        <f t="shared" si="1"/>
        <v>99.999999999999972</v>
      </c>
    </row>
    <row r="48" spans="2:12" ht="56.25" x14ac:dyDescent="0.3">
      <c r="B48" s="345" t="s">
        <v>107</v>
      </c>
      <c r="C48" s="8" t="s">
        <v>22</v>
      </c>
      <c r="D48" s="33" t="s">
        <v>3</v>
      </c>
      <c r="E48" s="33" t="s">
        <v>10</v>
      </c>
      <c r="F48" s="33" t="s">
        <v>371</v>
      </c>
      <c r="G48" s="30" t="s">
        <v>84</v>
      </c>
      <c r="H48" s="57"/>
      <c r="I48" s="61">
        <v>133.655</v>
      </c>
      <c r="J48" s="350">
        <f>136.2-2.545</f>
        <v>133.655</v>
      </c>
      <c r="K48" s="466">
        <v>133.655</v>
      </c>
      <c r="L48" s="466">
        <f t="shared" si="1"/>
        <v>100</v>
      </c>
    </row>
    <row r="49" spans="2:12" ht="78" customHeight="1" x14ac:dyDescent="0.3">
      <c r="B49" s="236" t="s">
        <v>357</v>
      </c>
      <c r="C49" s="8" t="s">
        <v>22</v>
      </c>
      <c r="D49" s="30" t="s">
        <v>3</v>
      </c>
      <c r="E49" s="30" t="s">
        <v>10</v>
      </c>
      <c r="F49" s="30" t="s">
        <v>367</v>
      </c>
      <c r="G49" s="2"/>
      <c r="H49" s="57"/>
      <c r="I49" s="67">
        <f>I50</f>
        <v>96989.5</v>
      </c>
      <c r="J49" s="67">
        <f>J50</f>
        <v>96989.5</v>
      </c>
      <c r="K49" s="466">
        <f>K50</f>
        <v>96989.499499999991</v>
      </c>
      <c r="L49" s="466">
        <f t="shared" si="1"/>
        <v>99.99999948448027</v>
      </c>
    </row>
    <row r="50" spans="2:12" ht="45" customHeight="1" x14ac:dyDescent="0.3">
      <c r="B50" s="109" t="s">
        <v>96</v>
      </c>
      <c r="C50" s="8" t="s">
        <v>22</v>
      </c>
      <c r="D50" s="30" t="s">
        <v>3</v>
      </c>
      <c r="E50" s="30" t="s">
        <v>10</v>
      </c>
      <c r="F50" s="108" t="s">
        <v>368</v>
      </c>
      <c r="G50" s="30"/>
      <c r="H50" s="57"/>
      <c r="I50" s="67">
        <f>I51+I52+I53</f>
        <v>96989.5</v>
      </c>
      <c r="J50" s="67">
        <f>J51+J52+J53</f>
        <v>96989.5</v>
      </c>
      <c r="K50" s="466">
        <f>K51+K52+K53</f>
        <v>96989.499499999991</v>
      </c>
      <c r="L50" s="466">
        <f t="shared" si="1"/>
        <v>99.99999948448027</v>
      </c>
    </row>
    <row r="51" spans="2:12" ht="48" customHeight="1" x14ac:dyDescent="0.3">
      <c r="B51" s="109" t="s">
        <v>106</v>
      </c>
      <c r="C51" s="8" t="s">
        <v>22</v>
      </c>
      <c r="D51" s="30" t="s">
        <v>3</v>
      </c>
      <c r="E51" s="30" t="s">
        <v>10</v>
      </c>
      <c r="F51" s="108" t="s">
        <v>368</v>
      </c>
      <c r="G51" s="30" t="s">
        <v>83</v>
      </c>
      <c r="H51" s="57"/>
      <c r="I51" s="61">
        <v>94414.581999999995</v>
      </c>
      <c r="J51" s="350">
        <f>94449.896-380+380-165.367+109.771+20.282</f>
        <v>94414.581999999995</v>
      </c>
      <c r="K51" s="466">
        <v>94414.581999999995</v>
      </c>
      <c r="L51" s="466">
        <f t="shared" si="1"/>
        <v>100</v>
      </c>
    </row>
    <row r="52" spans="2:12" ht="63" customHeight="1" x14ac:dyDescent="0.3">
      <c r="B52" s="114" t="s">
        <v>107</v>
      </c>
      <c r="C52" s="8" t="s">
        <v>22</v>
      </c>
      <c r="D52" s="30" t="s">
        <v>3</v>
      </c>
      <c r="E52" s="30" t="s">
        <v>10</v>
      </c>
      <c r="F52" s="108" t="s">
        <v>368</v>
      </c>
      <c r="G52" s="2" t="s">
        <v>84</v>
      </c>
      <c r="H52" s="57"/>
      <c r="I52" s="61">
        <v>2102.9209999999998</v>
      </c>
      <c r="J52" s="350">
        <f>2225.158-130.75+26.287-20.282+2.508</f>
        <v>2102.9209999999994</v>
      </c>
      <c r="K52" s="466">
        <v>2102.9209999999998</v>
      </c>
      <c r="L52" s="466">
        <f t="shared" si="1"/>
        <v>100.00000000000003</v>
      </c>
    </row>
    <row r="53" spans="2:12" ht="40.5" customHeight="1" x14ac:dyDescent="0.3">
      <c r="B53" s="91" t="s">
        <v>190</v>
      </c>
      <c r="C53" s="8" t="s">
        <v>22</v>
      </c>
      <c r="D53" s="30" t="s">
        <v>3</v>
      </c>
      <c r="E53" s="30" t="s">
        <v>10</v>
      </c>
      <c r="F53" s="108" t="s">
        <v>368</v>
      </c>
      <c r="G53" s="2" t="s">
        <v>85</v>
      </c>
      <c r="H53" s="57"/>
      <c r="I53" s="61">
        <v>471.99700000000001</v>
      </c>
      <c r="J53" s="350">
        <f>496.73-24.733</f>
        <v>471.99700000000001</v>
      </c>
      <c r="K53" s="466">
        <v>471.99650000000003</v>
      </c>
      <c r="L53" s="466">
        <f t="shared" si="1"/>
        <v>99.999894067123307</v>
      </c>
    </row>
    <row r="54" spans="2:12" ht="84.75" customHeight="1" x14ac:dyDescent="0.3">
      <c r="B54" s="345" t="s">
        <v>218</v>
      </c>
      <c r="C54" s="8" t="s">
        <v>22</v>
      </c>
      <c r="D54" s="33" t="s">
        <v>3</v>
      </c>
      <c r="E54" s="33" t="s">
        <v>10</v>
      </c>
      <c r="F54" s="33" t="s">
        <v>224</v>
      </c>
      <c r="G54" s="30"/>
      <c r="H54" s="57"/>
      <c r="I54" s="350">
        <f t="shared" ref="I54:K56" si="4">I55</f>
        <v>8</v>
      </c>
      <c r="J54" s="350">
        <f t="shared" si="4"/>
        <v>8</v>
      </c>
      <c r="K54" s="467">
        <f t="shared" si="4"/>
        <v>8</v>
      </c>
      <c r="L54" s="466">
        <f t="shared" si="1"/>
        <v>100</v>
      </c>
    </row>
    <row r="55" spans="2:12" ht="24.75" customHeight="1" x14ac:dyDescent="0.3">
      <c r="B55" s="345" t="s">
        <v>414</v>
      </c>
      <c r="C55" s="8" t="s">
        <v>22</v>
      </c>
      <c r="D55" s="33" t="s">
        <v>3</v>
      </c>
      <c r="E55" s="33" t="s">
        <v>10</v>
      </c>
      <c r="F55" s="33" t="s">
        <v>413</v>
      </c>
      <c r="G55" s="30"/>
      <c r="H55" s="57"/>
      <c r="I55" s="350">
        <f t="shared" si="4"/>
        <v>8</v>
      </c>
      <c r="J55" s="350">
        <f t="shared" si="4"/>
        <v>8</v>
      </c>
      <c r="K55" s="467">
        <f t="shared" si="4"/>
        <v>8</v>
      </c>
      <c r="L55" s="466">
        <f t="shared" si="1"/>
        <v>100</v>
      </c>
    </row>
    <row r="56" spans="2:12" ht="48.75" customHeight="1" x14ac:dyDescent="0.3">
      <c r="B56" s="345" t="s">
        <v>514</v>
      </c>
      <c r="C56" s="8" t="s">
        <v>22</v>
      </c>
      <c r="D56" s="33" t="s">
        <v>3</v>
      </c>
      <c r="E56" s="33" t="s">
        <v>10</v>
      </c>
      <c r="F56" s="33" t="s">
        <v>531</v>
      </c>
      <c r="G56" s="30"/>
      <c r="H56" s="57"/>
      <c r="I56" s="350">
        <f t="shared" si="4"/>
        <v>8</v>
      </c>
      <c r="J56" s="350">
        <f t="shared" si="4"/>
        <v>8</v>
      </c>
      <c r="K56" s="467">
        <f t="shared" si="4"/>
        <v>8</v>
      </c>
      <c r="L56" s="466">
        <f t="shared" si="1"/>
        <v>100</v>
      </c>
    </row>
    <row r="57" spans="2:12" ht="63.75" customHeight="1" x14ac:dyDescent="0.3">
      <c r="B57" s="345" t="s">
        <v>107</v>
      </c>
      <c r="C57" s="8" t="s">
        <v>22</v>
      </c>
      <c r="D57" s="33" t="s">
        <v>3</v>
      </c>
      <c r="E57" s="33" t="s">
        <v>10</v>
      </c>
      <c r="F57" s="33" t="s">
        <v>531</v>
      </c>
      <c r="G57" s="30" t="s">
        <v>84</v>
      </c>
      <c r="H57" s="57"/>
      <c r="I57" s="61">
        <v>8</v>
      </c>
      <c r="J57" s="350">
        <v>8</v>
      </c>
      <c r="K57" s="466">
        <v>8</v>
      </c>
      <c r="L57" s="466">
        <f t="shared" si="1"/>
        <v>100</v>
      </c>
    </row>
    <row r="58" spans="2:12" ht="27" customHeight="1" x14ac:dyDescent="0.3">
      <c r="B58" s="323" t="s">
        <v>492</v>
      </c>
      <c r="C58" s="8" t="s">
        <v>22</v>
      </c>
      <c r="D58" s="33" t="s">
        <v>3</v>
      </c>
      <c r="E58" s="33" t="s">
        <v>5</v>
      </c>
      <c r="F58" s="33"/>
      <c r="G58" s="30"/>
      <c r="H58" s="57"/>
      <c r="I58" s="350">
        <f t="shared" ref="I58:K61" si="5">I59</f>
        <v>17.399999999999999</v>
      </c>
      <c r="J58" s="350">
        <f t="shared" si="5"/>
        <v>17.399999999999999</v>
      </c>
      <c r="K58" s="467">
        <f t="shared" si="5"/>
        <v>7.2149999999999999</v>
      </c>
      <c r="L58" s="466">
        <f t="shared" si="1"/>
        <v>41.46551724137931</v>
      </c>
    </row>
    <row r="59" spans="2:12" ht="63.75" customHeight="1" x14ac:dyDescent="0.3">
      <c r="B59" s="323" t="s">
        <v>493</v>
      </c>
      <c r="C59" s="8" t="s">
        <v>22</v>
      </c>
      <c r="D59" s="33" t="s">
        <v>3</v>
      </c>
      <c r="E59" s="33" t="s">
        <v>5</v>
      </c>
      <c r="F59" s="33" t="s">
        <v>494</v>
      </c>
      <c r="G59" s="30"/>
      <c r="H59" s="57"/>
      <c r="I59" s="350">
        <f t="shared" si="5"/>
        <v>17.399999999999999</v>
      </c>
      <c r="J59" s="350">
        <f t="shared" si="5"/>
        <v>17.399999999999999</v>
      </c>
      <c r="K59" s="467">
        <f t="shared" si="5"/>
        <v>7.2149999999999999</v>
      </c>
      <c r="L59" s="466">
        <f t="shared" si="1"/>
        <v>41.46551724137931</v>
      </c>
    </row>
    <row r="60" spans="2:12" ht="80.25" customHeight="1" x14ac:dyDescent="0.3">
      <c r="B60" s="323" t="s">
        <v>495</v>
      </c>
      <c r="C60" s="8" t="s">
        <v>22</v>
      </c>
      <c r="D60" s="33" t="s">
        <v>3</v>
      </c>
      <c r="E60" s="33" t="s">
        <v>5</v>
      </c>
      <c r="F60" s="33" t="s">
        <v>496</v>
      </c>
      <c r="G60" s="30"/>
      <c r="H60" s="57"/>
      <c r="I60" s="350">
        <f t="shared" si="5"/>
        <v>17.399999999999999</v>
      </c>
      <c r="J60" s="350">
        <f t="shared" si="5"/>
        <v>17.399999999999999</v>
      </c>
      <c r="K60" s="467">
        <f t="shared" si="5"/>
        <v>7.2149999999999999</v>
      </c>
      <c r="L60" s="466">
        <f t="shared" si="1"/>
        <v>41.46551724137931</v>
      </c>
    </row>
    <row r="61" spans="2:12" ht="100.5" customHeight="1" x14ac:dyDescent="0.3">
      <c r="B61" s="323" t="s">
        <v>497</v>
      </c>
      <c r="C61" s="8" t="s">
        <v>22</v>
      </c>
      <c r="D61" s="33" t="s">
        <v>3</v>
      </c>
      <c r="E61" s="33" t="s">
        <v>5</v>
      </c>
      <c r="F61" s="33" t="s">
        <v>498</v>
      </c>
      <c r="G61" s="30"/>
      <c r="H61" s="57"/>
      <c r="I61" s="350">
        <f t="shared" si="5"/>
        <v>17.399999999999999</v>
      </c>
      <c r="J61" s="350">
        <f t="shared" si="5"/>
        <v>17.399999999999999</v>
      </c>
      <c r="K61" s="467">
        <f t="shared" si="5"/>
        <v>7.2149999999999999</v>
      </c>
      <c r="L61" s="466">
        <f t="shared" si="1"/>
        <v>41.46551724137931</v>
      </c>
    </row>
    <row r="62" spans="2:12" ht="63.75" customHeight="1" x14ac:dyDescent="0.3">
      <c r="B62" s="323" t="s">
        <v>107</v>
      </c>
      <c r="C62" s="8" t="s">
        <v>22</v>
      </c>
      <c r="D62" s="33" t="s">
        <v>3</v>
      </c>
      <c r="E62" s="33" t="s">
        <v>5</v>
      </c>
      <c r="F62" s="33" t="s">
        <v>498</v>
      </c>
      <c r="G62" s="30" t="s">
        <v>84</v>
      </c>
      <c r="H62" s="57"/>
      <c r="I62" s="61">
        <v>17.399999999999999</v>
      </c>
      <c r="J62" s="350">
        <f>9.8+7.6</f>
        <v>17.399999999999999</v>
      </c>
      <c r="K62" s="466">
        <v>7.2149999999999999</v>
      </c>
      <c r="L62" s="466">
        <f t="shared" si="1"/>
        <v>41.46551724137931</v>
      </c>
    </row>
    <row r="63" spans="2:12" ht="25.5" customHeight="1" x14ac:dyDescent="0.3">
      <c r="B63" s="133" t="s">
        <v>24</v>
      </c>
      <c r="C63" s="8" t="s">
        <v>22</v>
      </c>
      <c r="D63" s="8" t="s">
        <v>3</v>
      </c>
      <c r="E63" s="2" t="s">
        <v>64</v>
      </c>
      <c r="F63" s="8"/>
      <c r="G63" s="2"/>
      <c r="H63" s="59" t="e">
        <f>#REF!+#REF!+#REF!+H75</f>
        <v>#REF!</v>
      </c>
      <c r="I63" s="67">
        <f>I64+I78+I83+I87+I91+I102+I112+I98+I116+I107</f>
        <v>67606.206000000006</v>
      </c>
      <c r="J63" s="67">
        <f>J64+J78+J83+J87+J91+J102+J112+J98+J116+J107</f>
        <v>67606.20600000002</v>
      </c>
      <c r="K63" s="466">
        <f>K64+K78+K83+K87+K91+K102+K112+K98+K116+K107</f>
        <v>65555.960739999995</v>
      </c>
      <c r="L63" s="466">
        <f t="shared" si="1"/>
        <v>96.967371220328474</v>
      </c>
    </row>
    <row r="64" spans="2:12" ht="39" customHeight="1" x14ac:dyDescent="0.3">
      <c r="B64" s="259" t="s">
        <v>138</v>
      </c>
      <c r="C64" s="8" t="s">
        <v>22</v>
      </c>
      <c r="D64" s="30" t="s">
        <v>3</v>
      </c>
      <c r="E64" s="30" t="s">
        <v>64</v>
      </c>
      <c r="F64" s="30" t="s">
        <v>219</v>
      </c>
      <c r="G64" s="2"/>
      <c r="H64" s="59"/>
      <c r="I64" s="67">
        <f>I65+I72</f>
        <v>54040.437999999995</v>
      </c>
      <c r="J64" s="67">
        <f>J65+J72</f>
        <v>54040.438000000002</v>
      </c>
      <c r="K64" s="466">
        <f>K65+K72</f>
        <v>52587.118269999999</v>
      </c>
      <c r="L64" s="466">
        <f t="shared" si="1"/>
        <v>97.310681068129014</v>
      </c>
    </row>
    <row r="65" spans="2:12" ht="46.5" customHeight="1" x14ac:dyDescent="0.3">
      <c r="B65" s="135" t="s">
        <v>139</v>
      </c>
      <c r="C65" s="8" t="s">
        <v>22</v>
      </c>
      <c r="D65" s="8" t="s">
        <v>3</v>
      </c>
      <c r="E65" s="2" t="s">
        <v>64</v>
      </c>
      <c r="F65" s="71" t="s">
        <v>356</v>
      </c>
      <c r="G65" s="2"/>
      <c r="H65" s="57"/>
      <c r="I65" s="350">
        <f>I67</f>
        <v>40295.331999999995</v>
      </c>
      <c r="J65" s="350">
        <f>J67</f>
        <v>40295.332000000002</v>
      </c>
      <c r="K65" s="467">
        <f>K67</f>
        <v>38842.013800000001</v>
      </c>
      <c r="L65" s="466">
        <f t="shared" si="1"/>
        <v>96.393333600030886</v>
      </c>
    </row>
    <row r="66" spans="2:12" ht="78.75" customHeight="1" x14ac:dyDescent="0.3">
      <c r="B66" s="238" t="s">
        <v>358</v>
      </c>
      <c r="C66" s="8" t="s">
        <v>22</v>
      </c>
      <c r="D66" s="8" t="s">
        <v>3</v>
      </c>
      <c r="E66" s="2" t="s">
        <v>64</v>
      </c>
      <c r="F66" s="71" t="s">
        <v>359</v>
      </c>
      <c r="G66" s="2"/>
      <c r="H66" s="57"/>
      <c r="I66" s="350">
        <f>I67</f>
        <v>40295.331999999995</v>
      </c>
      <c r="J66" s="350">
        <f>J67</f>
        <v>40295.332000000002</v>
      </c>
      <c r="K66" s="467">
        <f>K67</f>
        <v>38842.013800000001</v>
      </c>
      <c r="L66" s="466">
        <f t="shared" si="1"/>
        <v>96.393333600030886</v>
      </c>
    </row>
    <row r="67" spans="2:12" ht="66.75" customHeight="1" x14ac:dyDescent="0.3">
      <c r="B67" s="148" t="s">
        <v>98</v>
      </c>
      <c r="C67" s="8" t="s">
        <v>22</v>
      </c>
      <c r="D67" s="33" t="s">
        <v>3</v>
      </c>
      <c r="E67" s="2" t="s">
        <v>64</v>
      </c>
      <c r="F67" s="71" t="s">
        <v>360</v>
      </c>
      <c r="G67" s="33"/>
      <c r="H67" s="57"/>
      <c r="I67" s="67">
        <f>I68+I69+I71+I70</f>
        <v>40295.331999999995</v>
      </c>
      <c r="J67" s="67">
        <f>J68+J69+J71+J70</f>
        <v>40295.332000000002</v>
      </c>
      <c r="K67" s="466">
        <f>K68+K69+K71+K70</f>
        <v>38842.013800000001</v>
      </c>
      <c r="L67" s="466">
        <f t="shared" si="1"/>
        <v>96.393333600030886</v>
      </c>
    </row>
    <row r="68" spans="2:12" ht="49.5" customHeight="1" x14ac:dyDescent="0.3">
      <c r="B68" s="134" t="s">
        <v>86</v>
      </c>
      <c r="C68" s="8" t="s">
        <v>22</v>
      </c>
      <c r="D68" s="33" t="s">
        <v>3</v>
      </c>
      <c r="E68" s="2" t="s">
        <v>64</v>
      </c>
      <c r="F68" s="71" t="s">
        <v>360</v>
      </c>
      <c r="G68" s="33" t="s">
        <v>87</v>
      </c>
      <c r="H68" s="57"/>
      <c r="I68" s="61">
        <v>18284.913</v>
      </c>
      <c r="J68" s="350">
        <f>18414.252-132.939+3.6</f>
        <v>18284.913</v>
      </c>
      <c r="K68" s="466">
        <v>18284.913</v>
      </c>
      <c r="L68" s="466">
        <f t="shared" si="1"/>
        <v>100</v>
      </c>
    </row>
    <row r="69" spans="2:12" ht="60" customHeight="1" x14ac:dyDescent="0.3">
      <c r="B69" s="133" t="s">
        <v>107</v>
      </c>
      <c r="C69" s="8" t="s">
        <v>22</v>
      </c>
      <c r="D69" s="33" t="s">
        <v>3</v>
      </c>
      <c r="E69" s="2" t="s">
        <v>64</v>
      </c>
      <c r="F69" s="71" t="s">
        <v>360</v>
      </c>
      <c r="G69" s="2" t="s">
        <v>84</v>
      </c>
      <c r="H69" s="57"/>
      <c r="I69" s="61">
        <v>21346.084999999999</v>
      </c>
      <c r="J69" s="350">
        <f>23511.856+12000+0.091+0.154-14129.874-32.542-3.6</f>
        <v>21346.085000000003</v>
      </c>
      <c r="K69" s="466">
        <v>19892.768400000001</v>
      </c>
      <c r="L69" s="466">
        <f t="shared" si="1"/>
        <v>93.191648023513437</v>
      </c>
    </row>
    <row r="70" spans="2:12" x14ac:dyDescent="0.3">
      <c r="B70" s="345" t="s">
        <v>563</v>
      </c>
      <c r="C70" s="8" t="s">
        <v>22</v>
      </c>
      <c r="D70" s="33" t="s">
        <v>3</v>
      </c>
      <c r="E70" s="2" t="s">
        <v>64</v>
      </c>
      <c r="F70" s="71" t="s">
        <v>360</v>
      </c>
      <c r="G70" s="2" t="s">
        <v>564</v>
      </c>
      <c r="H70" s="57"/>
      <c r="I70" s="61">
        <v>9.9220000000000006</v>
      </c>
      <c r="J70" s="350">
        <v>9.9220000000000006</v>
      </c>
      <c r="K70" s="466">
        <v>9.9210799999999999</v>
      </c>
      <c r="L70" s="466">
        <f t="shared" si="1"/>
        <v>99.990727675871796</v>
      </c>
    </row>
    <row r="71" spans="2:12" ht="37.5" customHeight="1" x14ac:dyDescent="0.3">
      <c r="B71" s="91" t="s">
        <v>190</v>
      </c>
      <c r="C71" s="8" t="s">
        <v>22</v>
      </c>
      <c r="D71" s="33" t="s">
        <v>3</v>
      </c>
      <c r="E71" s="2" t="s">
        <v>64</v>
      </c>
      <c r="F71" s="71" t="s">
        <v>360</v>
      </c>
      <c r="G71" s="2" t="s">
        <v>85</v>
      </c>
      <c r="H71" s="57"/>
      <c r="I71" s="61">
        <v>654.41200000000003</v>
      </c>
      <c r="J71" s="350">
        <f>560.211+62.1-0.441+32.542</f>
        <v>654.41200000000003</v>
      </c>
      <c r="K71" s="466">
        <v>654.41132000000005</v>
      </c>
      <c r="L71" s="466">
        <f t="shared" si="1"/>
        <v>99.999896089925002</v>
      </c>
    </row>
    <row r="72" spans="2:12" ht="29.25" customHeight="1" x14ac:dyDescent="0.3">
      <c r="B72" s="133" t="s">
        <v>140</v>
      </c>
      <c r="C72" s="30" t="s">
        <v>22</v>
      </c>
      <c r="D72" s="2" t="s">
        <v>3</v>
      </c>
      <c r="E72" s="2" t="s">
        <v>64</v>
      </c>
      <c r="F72" s="108" t="s">
        <v>362</v>
      </c>
      <c r="G72" s="2"/>
      <c r="H72" s="57"/>
      <c r="I72" s="350">
        <f>I74</f>
        <v>13745.105999999998</v>
      </c>
      <c r="J72" s="350">
        <f>J74</f>
        <v>13745.106000000002</v>
      </c>
      <c r="K72" s="467">
        <f>K74</f>
        <v>13745.104469999998</v>
      </c>
      <c r="L72" s="466">
        <f t="shared" si="1"/>
        <v>99.999988868765342</v>
      </c>
    </row>
    <row r="73" spans="2:12" ht="54" customHeight="1" x14ac:dyDescent="0.3">
      <c r="B73" s="237" t="s">
        <v>361</v>
      </c>
      <c r="C73" s="30" t="s">
        <v>22</v>
      </c>
      <c r="D73" s="2" t="s">
        <v>3</v>
      </c>
      <c r="E73" s="2" t="s">
        <v>64</v>
      </c>
      <c r="F73" s="108" t="s">
        <v>363</v>
      </c>
      <c r="G73" s="2"/>
      <c r="H73" s="57"/>
      <c r="I73" s="350">
        <f>I74</f>
        <v>13745.105999999998</v>
      </c>
      <c r="J73" s="350">
        <f>J74</f>
        <v>13745.106000000002</v>
      </c>
      <c r="K73" s="467">
        <f>K74</f>
        <v>13745.104469999998</v>
      </c>
      <c r="L73" s="466">
        <f t="shared" si="1"/>
        <v>99.999988868765342</v>
      </c>
    </row>
    <row r="74" spans="2:12" ht="64.5" customHeight="1" x14ac:dyDescent="0.3">
      <c r="B74" s="137" t="s">
        <v>98</v>
      </c>
      <c r="C74" s="8" t="s">
        <v>22</v>
      </c>
      <c r="D74" s="2" t="s">
        <v>3</v>
      </c>
      <c r="E74" s="2" t="s">
        <v>64</v>
      </c>
      <c r="F74" s="108" t="s">
        <v>364</v>
      </c>
      <c r="G74" s="2"/>
      <c r="H74" s="57"/>
      <c r="I74" s="67">
        <f>I75+I76+I77</f>
        <v>13745.105999999998</v>
      </c>
      <c r="J74" s="67">
        <f>J75+J76+J77</f>
        <v>13745.106000000002</v>
      </c>
      <c r="K74" s="466">
        <f>K75+K76+K77</f>
        <v>13745.104469999998</v>
      </c>
      <c r="L74" s="466">
        <f t="shared" si="1"/>
        <v>99.999988868765342</v>
      </c>
    </row>
    <row r="75" spans="2:12" ht="44.25" customHeight="1" x14ac:dyDescent="0.3">
      <c r="B75" s="134" t="s">
        <v>86</v>
      </c>
      <c r="C75" s="8" t="s">
        <v>22</v>
      </c>
      <c r="D75" s="2" t="s">
        <v>3</v>
      </c>
      <c r="E75" s="2" t="s">
        <v>64</v>
      </c>
      <c r="F75" s="108" t="s">
        <v>364</v>
      </c>
      <c r="G75" s="2" t="s">
        <v>87</v>
      </c>
      <c r="H75" s="57"/>
      <c r="I75" s="61">
        <v>11865.105</v>
      </c>
      <c r="J75" s="350">
        <f>11853.36-0.702+12.447</f>
        <v>11865.105000000001</v>
      </c>
      <c r="K75" s="466">
        <v>11865.105</v>
      </c>
      <c r="L75" s="466">
        <f t="shared" si="1"/>
        <v>99.999999999999986</v>
      </c>
    </row>
    <row r="76" spans="2:12" ht="58.5" customHeight="1" x14ac:dyDescent="0.3">
      <c r="B76" s="133" t="s">
        <v>107</v>
      </c>
      <c r="C76" s="8" t="s">
        <v>22</v>
      </c>
      <c r="D76" s="2" t="s">
        <v>3</v>
      </c>
      <c r="E76" s="2" t="s">
        <v>64</v>
      </c>
      <c r="F76" s="108" t="s">
        <v>364</v>
      </c>
      <c r="G76" s="2" t="s">
        <v>84</v>
      </c>
      <c r="H76" s="57"/>
      <c r="I76" s="61">
        <v>1877.049</v>
      </c>
      <c r="J76" s="350">
        <f>2050.1-160.604-12.447</f>
        <v>1877.049</v>
      </c>
      <c r="K76" s="466">
        <v>1877.04747</v>
      </c>
      <c r="L76" s="466">
        <f t="shared" si="1"/>
        <v>99.999918489075128</v>
      </c>
    </row>
    <row r="77" spans="2:12" ht="37.5" customHeight="1" x14ac:dyDescent="0.3">
      <c r="B77" s="91" t="s">
        <v>190</v>
      </c>
      <c r="C77" s="71" t="s">
        <v>22</v>
      </c>
      <c r="D77" s="79" t="s">
        <v>3</v>
      </c>
      <c r="E77" s="79" t="s">
        <v>64</v>
      </c>
      <c r="F77" s="108" t="s">
        <v>364</v>
      </c>
      <c r="G77" s="79" t="s">
        <v>85</v>
      </c>
      <c r="H77" s="166"/>
      <c r="I77" s="202">
        <v>2.952</v>
      </c>
      <c r="J77" s="443">
        <f>2.25+0.702</f>
        <v>2.952</v>
      </c>
      <c r="K77" s="466">
        <v>2.952</v>
      </c>
      <c r="L77" s="466">
        <f t="shared" si="1"/>
        <v>100</v>
      </c>
    </row>
    <row r="78" spans="2:12" ht="99.75" customHeight="1" x14ac:dyDescent="0.3">
      <c r="B78" s="243" t="s">
        <v>221</v>
      </c>
      <c r="C78" s="8" t="s">
        <v>22</v>
      </c>
      <c r="D78" s="30" t="s">
        <v>3</v>
      </c>
      <c r="E78" s="2" t="s">
        <v>64</v>
      </c>
      <c r="F78" s="71" t="s">
        <v>220</v>
      </c>
      <c r="G78" s="2"/>
      <c r="H78" s="57"/>
      <c r="I78" s="350">
        <f>I79</f>
        <v>2583.5059999999999</v>
      </c>
      <c r="J78" s="350">
        <f t="shared" ref="I78:K80" si="6">J79</f>
        <v>2583.5060000000003</v>
      </c>
      <c r="K78" s="467">
        <f t="shared" si="6"/>
        <v>1998.6016199999999</v>
      </c>
      <c r="L78" s="466">
        <f t="shared" si="1"/>
        <v>77.360053353853246</v>
      </c>
    </row>
    <row r="79" spans="2:12" ht="51" customHeight="1" x14ac:dyDescent="0.3">
      <c r="B79" s="105" t="s">
        <v>473</v>
      </c>
      <c r="C79" s="8" t="s">
        <v>22</v>
      </c>
      <c r="D79" s="30" t="s">
        <v>3</v>
      </c>
      <c r="E79" s="2" t="s">
        <v>64</v>
      </c>
      <c r="F79" s="71" t="s">
        <v>475</v>
      </c>
      <c r="G79" s="2"/>
      <c r="H79" s="57"/>
      <c r="I79" s="350">
        <f t="shared" si="6"/>
        <v>2583.5059999999999</v>
      </c>
      <c r="J79" s="350">
        <f t="shared" si="6"/>
        <v>2583.5060000000003</v>
      </c>
      <c r="K79" s="467">
        <f t="shared" si="6"/>
        <v>1998.6016199999999</v>
      </c>
      <c r="L79" s="466">
        <f t="shared" si="1"/>
        <v>77.360053353853246</v>
      </c>
    </row>
    <row r="80" spans="2:12" ht="98.25" customHeight="1" x14ac:dyDescent="0.3">
      <c r="B80" s="105" t="s">
        <v>534</v>
      </c>
      <c r="C80" s="8" t="s">
        <v>22</v>
      </c>
      <c r="D80" s="30" t="s">
        <v>3</v>
      </c>
      <c r="E80" s="2" t="s">
        <v>64</v>
      </c>
      <c r="F80" s="71" t="s">
        <v>535</v>
      </c>
      <c r="G80" s="2"/>
      <c r="H80" s="57"/>
      <c r="I80" s="350">
        <f t="shared" si="6"/>
        <v>2583.5059999999999</v>
      </c>
      <c r="J80" s="350">
        <f t="shared" si="6"/>
        <v>2583.5060000000003</v>
      </c>
      <c r="K80" s="467">
        <f t="shared" si="6"/>
        <v>1998.6016199999999</v>
      </c>
      <c r="L80" s="466">
        <f t="shared" si="1"/>
        <v>77.360053353853246</v>
      </c>
    </row>
    <row r="81" spans="2:12" ht="90.75" customHeight="1" x14ac:dyDescent="0.3">
      <c r="B81" s="178" t="s">
        <v>222</v>
      </c>
      <c r="C81" s="8" t="s">
        <v>22</v>
      </c>
      <c r="D81" s="30" t="s">
        <v>3</v>
      </c>
      <c r="E81" s="2" t="s">
        <v>64</v>
      </c>
      <c r="F81" s="8" t="s">
        <v>476</v>
      </c>
      <c r="G81" s="2"/>
      <c r="H81" s="57"/>
      <c r="I81" s="350">
        <f>I82</f>
        <v>2583.5059999999999</v>
      </c>
      <c r="J81" s="350">
        <f>J82</f>
        <v>2583.5060000000003</v>
      </c>
      <c r="K81" s="467">
        <f>K82</f>
        <v>1998.6016199999999</v>
      </c>
      <c r="L81" s="466">
        <f t="shared" si="1"/>
        <v>77.360053353853246</v>
      </c>
    </row>
    <row r="82" spans="2:12" ht="37.5" customHeight="1" x14ac:dyDescent="0.3">
      <c r="B82" s="179" t="s">
        <v>107</v>
      </c>
      <c r="C82" s="8" t="s">
        <v>22</v>
      </c>
      <c r="D82" s="30" t="s">
        <v>3</v>
      </c>
      <c r="E82" s="2" t="s">
        <v>64</v>
      </c>
      <c r="F82" s="8" t="s">
        <v>476</v>
      </c>
      <c r="G82" s="30" t="s">
        <v>84</v>
      </c>
      <c r="H82" s="57"/>
      <c r="I82" s="443">
        <v>2583.5059999999999</v>
      </c>
      <c r="J82" s="443">
        <f>3838.659-855.62-222.11-177.423</f>
        <v>2583.5060000000003</v>
      </c>
      <c r="K82" s="466">
        <v>1998.6016199999999</v>
      </c>
      <c r="L82" s="466">
        <f t="shared" ref="L82:L145" si="7">K82/J82*100</f>
        <v>77.360053353853246</v>
      </c>
    </row>
    <row r="83" spans="2:12" ht="78.75" customHeight="1" x14ac:dyDescent="0.3">
      <c r="B83" s="181" t="s">
        <v>404</v>
      </c>
      <c r="C83" s="8" t="s">
        <v>22</v>
      </c>
      <c r="D83" s="33" t="s">
        <v>3</v>
      </c>
      <c r="E83" s="33" t="s">
        <v>64</v>
      </c>
      <c r="F83" s="33" t="s">
        <v>225</v>
      </c>
      <c r="G83" s="30"/>
      <c r="H83" s="166"/>
      <c r="I83" s="443">
        <f>I84</f>
        <v>3007.2420000000002</v>
      </c>
      <c r="J83" s="443">
        <f>J84</f>
        <v>3007.2420000000002</v>
      </c>
      <c r="K83" s="468">
        <f>K84</f>
        <v>3007.24064</v>
      </c>
      <c r="L83" s="466">
        <f t="shared" si="7"/>
        <v>99.999954775837779</v>
      </c>
    </row>
    <row r="84" spans="2:12" ht="117.75" customHeight="1" x14ac:dyDescent="0.3">
      <c r="B84" s="181" t="s">
        <v>236</v>
      </c>
      <c r="C84" s="8" t="s">
        <v>22</v>
      </c>
      <c r="D84" s="33" t="s">
        <v>3</v>
      </c>
      <c r="E84" s="33" t="s">
        <v>64</v>
      </c>
      <c r="F84" s="33" t="s">
        <v>226</v>
      </c>
      <c r="G84" s="30"/>
      <c r="H84" s="166"/>
      <c r="I84" s="443">
        <f>I86</f>
        <v>3007.2420000000002</v>
      </c>
      <c r="J84" s="443">
        <f>J86</f>
        <v>3007.2420000000002</v>
      </c>
      <c r="K84" s="468">
        <f>K86</f>
        <v>3007.24064</v>
      </c>
      <c r="L84" s="466">
        <f t="shared" si="7"/>
        <v>99.999954775837779</v>
      </c>
    </row>
    <row r="85" spans="2:12" ht="62.25" customHeight="1" x14ac:dyDescent="0.3">
      <c r="B85" s="321" t="s">
        <v>488</v>
      </c>
      <c r="C85" s="8" t="s">
        <v>22</v>
      </c>
      <c r="D85" s="33" t="s">
        <v>3</v>
      </c>
      <c r="E85" s="33" t="s">
        <v>64</v>
      </c>
      <c r="F85" s="8" t="s">
        <v>227</v>
      </c>
      <c r="G85" s="30"/>
      <c r="H85" s="166"/>
      <c r="I85" s="443">
        <f>I86</f>
        <v>3007.2420000000002</v>
      </c>
      <c r="J85" s="443">
        <f>J86</f>
        <v>3007.2420000000002</v>
      </c>
      <c r="K85" s="468">
        <f>K86</f>
        <v>3007.24064</v>
      </c>
      <c r="L85" s="466">
        <f t="shared" si="7"/>
        <v>99.999954775837779</v>
      </c>
    </row>
    <row r="86" spans="2:12" ht="66" customHeight="1" x14ac:dyDescent="0.3">
      <c r="B86" s="107" t="s">
        <v>107</v>
      </c>
      <c r="C86" s="71" t="s">
        <v>22</v>
      </c>
      <c r="D86" s="71" t="s">
        <v>3</v>
      </c>
      <c r="E86" s="71" t="s">
        <v>64</v>
      </c>
      <c r="F86" s="8" t="s">
        <v>227</v>
      </c>
      <c r="G86" s="108" t="s">
        <v>84</v>
      </c>
      <c r="H86" s="166"/>
      <c r="I86" s="202">
        <v>3007.2420000000002</v>
      </c>
      <c r="J86" s="443">
        <f>2350.4+1000-343.158</f>
        <v>3007.2420000000002</v>
      </c>
      <c r="K86" s="466">
        <v>3007.24064</v>
      </c>
      <c r="L86" s="466">
        <f t="shared" si="7"/>
        <v>99.999954775837779</v>
      </c>
    </row>
    <row r="87" spans="2:12" ht="86.25" customHeight="1" x14ac:dyDescent="0.3">
      <c r="B87" s="133" t="s">
        <v>141</v>
      </c>
      <c r="C87" s="8" t="s">
        <v>22</v>
      </c>
      <c r="D87" s="2" t="s">
        <v>3</v>
      </c>
      <c r="E87" s="2" t="s">
        <v>64</v>
      </c>
      <c r="F87" s="71" t="s">
        <v>228</v>
      </c>
      <c r="G87" s="132"/>
      <c r="H87" s="57"/>
      <c r="I87" s="67">
        <f>I89</f>
        <v>1227.3789999999999</v>
      </c>
      <c r="J87" s="67">
        <f>J89</f>
        <v>1227.3790000000001</v>
      </c>
      <c r="K87" s="466">
        <f>K89</f>
        <v>1227.3783000000001</v>
      </c>
      <c r="L87" s="466">
        <f t="shared" si="7"/>
        <v>99.999942967901518</v>
      </c>
    </row>
    <row r="88" spans="2:12" ht="84.75" customHeight="1" x14ac:dyDescent="0.3">
      <c r="B88" s="107" t="s">
        <v>508</v>
      </c>
      <c r="C88" s="8" t="s">
        <v>22</v>
      </c>
      <c r="D88" s="2" t="s">
        <v>3</v>
      </c>
      <c r="E88" s="2" t="s">
        <v>64</v>
      </c>
      <c r="F88" s="71" t="s">
        <v>417</v>
      </c>
      <c r="G88" s="132"/>
      <c r="H88" s="57"/>
      <c r="I88" s="67">
        <f t="shared" ref="I88:K89" si="8">I89</f>
        <v>1227.3789999999999</v>
      </c>
      <c r="J88" s="67">
        <f t="shared" si="8"/>
        <v>1227.3790000000001</v>
      </c>
      <c r="K88" s="466">
        <f t="shared" si="8"/>
        <v>1227.3783000000001</v>
      </c>
      <c r="L88" s="466">
        <f t="shared" si="7"/>
        <v>99.999942967901518</v>
      </c>
    </row>
    <row r="89" spans="2:12" ht="82.5" customHeight="1" x14ac:dyDescent="0.3">
      <c r="B89" s="314" t="s">
        <v>472</v>
      </c>
      <c r="C89" s="8" t="s">
        <v>22</v>
      </c>
      <c r="D89" s="2" t="s">
        <v>3</v>
      </c>
      <c r="E89" s="8" t="s">
        <v>64</v>
      </c>
      <c r="F89" s="8" t="s">
        <v>478</v>
      </c>
      <c r="G89" s="2"/>
      <c r="H89" s="57"/>
      <c r="I89" s="350">
        <f t="shared" si="8"/>
        <v>1227.3789999999999</v>
      </c>
      <c r="J89" s="350">
        <f t="shared" si="8"/>
        <v>1227.3790000000001</v>
      </c>
      <c r="K89" s="467">
        <f t="shared" si="8"/>
        <v>1227.3783000000001</v>
      </c>
      <c r="L89" s="466">
        <f t="shared" si="7"/>
        <v>99.999942967901518</v>
      </c>
    </row>
    <row r="90" spans="2:12" ht="59.25" customHeight="1" x14ac:dyDescent="0.3">
      <c r="B90" s="133" t="s">
        <v>107</v>
      </c>
      <c r="C90" s="8" t="s">
        <v>22</v>
      </c>
      <c r="D90" s="2" t="s">
        <v>3</v>
      </c>
      <c r="E90" s="2" t="s">
        <v>64</v>
      </c>
      <c r="F90" s="8" t="s">
        <v>478</v>
      </c>
      <c r="G90" s="2" t="s">
        <v>84</v>
      </c>
      <c r="H90" s="57"/>
      <c r="I90" s="61">
        <v>1227.3789999999999</v>
      </c>
      <c r="J90" s="350">
        <f>2266.8-1039.421</f>
        <v>1227.3790000000001</v>
      </c>
      <c r="K90" s="466">
        <v>1227.3783000000001</v>
      </c>
      <c r="L90" s="466">
        <f t="shared" si="7"/>
        <v>99.999942967901518</v>
      </c>
    </row>
    <row r="91" spans="2:12" ht="64.5" customHeight="1" x14ac:dyDescent="0.3">
      <c r="B91" s="136" t="s">
        <v>152</v>
      </c>
      <c r="C91" s="8" t="s">
        <v>22</v>
      </c>
      <c r="D91" s="2" t="s">
        <v>3</v>
      </c>
      <c r="E91" s="2" t="s">
        <v>64</v>
      </c>
      <c r="F91" s="71" t="s">
        <v>229</v>
      </c>
      <c r="G91" s="2"/>
      <c r="H91" s="57"/>
      <c r="I91" s="67">
        <f>I92+I95</f>
        <v>1782.98</v>
      </c>
      <c r="J91" s="67">
        <f>J92+J95</f>
        <v>1782.98</v>
      </c>
      <c r="K91" s="466">
        <f>K92+K95</f>
        <v>1782.9781499999999</v>
      </c>
      <c r="L91" s="466">
        <f t="shared" si="7"/>
        <v>99.999896241124404</v>
      </c>
    </row>
    <row r="92" spans="2:12" ht="81.75" customHeight="1" x14ac:dyDescent="0.3">
      <c r="B92" s="136" t="s">
        <v>153</v>
      </c>
      <c r="C92" s="8" t="s">
        <v>22</v>
      </c>
      <c r="D92" s="2" t="s">
        <v>3</v>
      </c>
      <c r="E92" s="2" t="s">
        <v>64</v>
      </c>
      <c r="F92" s="8" t="s">
        <v>230</v>
      </c>
      <c r="G92" s="2"/>
      <c r="H92" s="57"/>
      <c r="I92" s="350">
        <f t="shared" ref="I92:K93" si="9">I93</f>
        <v>1664.2950000000001</v>
      </c>
      <c r="J92" s="350">
        <f t="shared" si="9"/>
        <v>1664.2950000000001</v>
      </c>
      <c r="K92" s="467">
        <f t="shared" si="9"/>
        <v>1664.29315</v>
      </c>
      <c r="L92" s="466">
        <f t="shared" si="7"/>
        <v>99.9998888418219</v>
      </c>
    </row>
    <row r="93" spans="2:12" ht="77.25" customHeight="1" x14ac:dyDescent="0.3">
      <c r="B93" s="136" t="s">
        <v>154</v>
      </c>
      <c r="C93" s="8" t="s">
        <v>22</v>
      </c>
      <c r="D93" s="2" t="s">
        <v>3</v>
      </c>
      <c r="E93" s="2" t="s">
        <v>64</v>
      </c>
      <c r="F93" s="8" t="s">
        <v>479</v>
      </c>
      <c r="G93" s="2"/>
      <c r="H93" s="57"/>
      <c r="I93" s="350">
        <f t="shared" si="9"/>
        <v>1664.2950000000001</v>
      </c>
      <c r="J93" s="350">
        <f t="shared" si="9"/>
        <v>1664.2950000000001</v>
      </c>
      <c r="K93" s="467">
        <f t="shared" si="9"/>
        <v>1664.29315</v>
      </c>
      <c r="L93" s="466">
        <f t="shared" si="7"/>
        <v>99.9998888418219</v>
      </c>
    </row>
    <row r="94" spans="2:12" ht="63" customHeight="1" x14ac:dyDescent="0.3">
      <c r="B94" s="133" t="s">
        <v>107</v>
      </c>
      <c r="C94" s="8" t="s">
        <v>22</v>
      </c>
      <c r="D94" s="2" t="s">
        <v>3</v>
      </c>
      <c r="E94" s="2" t="s">
        <v>64</v>
      </c>
      <c r="F94" s="8" t="s">
        <v>479</v>
      </c>
      <c r="G94" s="2" t="s">
        <v>84</v>
      </c>
      <c r="H94" s="57"/>
      <c r="I94" s="61">
        <v>1664.2950000000001</v>
      </c>
      <c r="J94" s="350">
        <f>1663.98+0.315</f>
        <v>1664.2950000000001</v>
      </c>
      <c r="K94" s="466">
        <v>1664.29315</v>
      </c>
      <c r="L94" s="466">
        <f t="shared" si="7"/>
        <v>99.9998888418219</v>
      </c>
    </row>
    <row r="95" spans="2:12" ht="45" customHeight="1" x14ac:dyDescent="0.3">
      <c r="B95" s="133" t="s">
        <v>155</v>
      </c>
      <c r="C95" s="8" t="s">
        <v>22</v>
      </c>
      <c r="D95" s="2" t="s">
        <v>3</v>
      </c>
      <c r="E95" s="2" t="s">
        <v>64</v>
      </c>
      <c r="F95" s="8" t="s">
        <v>232</v>
      </c>
      <c r="G95" s="8"/>
      <c r="H95" s="57"/>
      <c r="I95" s="67">
        <f t="shared" ref="I95:K96" si="10">I96</f>
        <v>118.685</v>
      </c>
      <c r="J95" s="67">
        <f t="shared" si="10"/>
        <v>118.685</v>
      </c>
      <c r="K95" s="466">
        <f t="shared" si="10"/>
        <v>118.685</v>
      </c>
      <c r="L95" s="466">
        <f t="shared" si="7"/>
        <v>100</v>
      </c>
    </row>
    <row r="96" spans="2:12" ht="44.25" customHeight="1" x14ac:dyDescent="0.3">
      <c r="B96" s="378" t="s">
        <v>156</v>
      </c>
      <c r="C96" s="8" t="s">
        <v>22</v>
      </c>
      <c r="D96" s="2" t="s">
        <v>3</v>
      </c>
      <c r="E96" s="2" t="s">
        <v>64</v>
      </c>
      <c r="F96" s="8" t="s">
        <v>554</v>
      </c>
      <c r="G96" s="8"/>
      <c r="H96" s="63"/>
      <c r="I96" s="350">
        <f t="shared" si="10"/>
        <v>118.685</v>
      </c>
      <c r="J96" s="350">
        <f t="shared" si="10"/>
        <v>118.685</v>
      </c>
      <c r="K96" s="467">
        <f t="shared" si="10"/>
        <v>118.685</v>
      </c>
      <c r="L96" s="466">
        <f t="shared" si="7"/>
        <v>100</v>
      </c>
    </row>
    <row r="97" spans="2:12" ht="58.5" customHeight="1" x14ac:dyDescent="0.3">
      <c r="B97" s="345" t="s">
        <v>107</v>
      </c>
      <c r="C97" s="8" t="s">
        <v>22</v>
      </c>
      <c r="D97" s="2" t="s">
        <v>3</v>
      </c>
      <c r="E97" s="2" t="s">
        <v>64</v>
      </c>
      <c r="F97" s="8" t="s">
        <v>554</v>
      </c>
      <c r="G97" s="8" t="s">
        <v>84</v>
      </c>
      <c r="H97" s="63"/>
      <c r="I97" s="61">
        <v>118.685</v>
      </c>
      <c r="J97" s="350">
        <f>119-0.315</f>
        <v>118.685</v>
      </c>
      <c r="K97" s="466">
        <v>118.685</v>
      </c>
      <c r="L97" s="466">
        <f t="shared" si="7"/>
        <v>100</v>
      </c>
    </row>
    <row r="98" spans="2:12" ht="118.5" customHeight="1" x14ac:dyDescent="0.3">
      <c r="B98" s="307" t="s">
        <v>408</v>
      </c>
      <c r="C98" s="8" t="s">
        <v>22</v>
      </c>
      <c r="D98" s="2" t="s">
        <v>3</v>
      </c>
      <c r="E98" s="2" t="s">
        <v>64</v>
      </c>
      <c r="F98" s="8" t="s">
        <v>407</v>
      </c>
      <c r="G98" s="8"/>
      <c r="H98" s="57"/>
      <c r="I98" s="350">
        <f t="shared" ref="I98:K100" si="11">I99</f>
        <v>87.89</v>
      </c>
      <c r="J98" s="350">
        <f t="shared" si="11"/>
        <v>87.89</v>
      </c>
      <c r="K98" s="467">
        <f t="shared" si="11"/>
        <v>87.889179999999996</v>
      </c>
      <c r="L98" s="466">
        <f t="shared" si="7"/>
        <v>99.999067015587656</v>
      </c>
    </row>
    <row r="99" spans="2:12" ht="54" customHeight="1" x14ac:dyDescent="0.3">
      <c r="B99" s="321" t="s">
        <v>491</v>
      </c>
      <c r="C99" s="8" t="s">
        <v>22</v>
      </c>
      <c r="D99" s="2" t="s">
        <v>3</v>
      </c>
      <c r="E99" s="2" t="s">
        <v>64</v>
      </c>
      <c r="F99" s="8" t="s">
        <v>490</v>
      </c>
      <c r="G99" s="8"/>
      <c r="H99" s="57"/>
      <c r="I99" s="350">
        <f t="shared" si="11"/>
        <v>87.89</v>
      </c>
      <c r="J99" s="350">
        <f t="shared" si="11"/>
        <v>87.89</v>
      </c>
      <c r="K99" s="467">
        <f t="shared" si="11"/>
        <v>87.889179999999996</v>
      </c>
      <c r="L99" s="466">
        <f t="shared" si="7"/>
        <v>99.999067015587656</v>
      </c>
    </row>
    <row r="100" spans="2:12" ht="88.5" customHeight="1" x14ac:dyDescent="0.3">
      <c r="B100" s="332" t="s">
        <v>512</v>
      </c>
      <c r="C100" s="8" t="s">
        <v>22</v>
      </c>
      <c r="D100" s="2" t="s">
        <v>3</v>
      </c>
      <c r="E100" s="2" t="s">
        <v>64</v>
      </c>
      <c r="F100" s="8" t="s">
        <v>511</v>
      </c>
      <c r="G100" s="8"/>
      <c r="H100" s="57"/>
      <c r="I100" s="350">
        <f t="shared" si="11"/>
        <v>87.89</v>
      </c>
      <c r="J100" s="350">
        <f t="shared" si="11"/>
        <v>87.89</v>
      </c>
      <c r="K100" s="467">
        <f t="shared" si="11"/>
        <v>87.889179999999996</v>
      </c>
      <c r="L100" s="466">
        <f t="shared" si="7"/>
        <v>99.999067015587656</v>
      </c>
    </row>
    <row r="101" spans="2:12" ht="66" customHeight="1" x14ac:dyDescent="0.3">
      <c r="B101" s="332" t="s">
        <v>107</v>
      </c>
      <c r="C101" s="8" t="s">
        <v>22</v>
      </c>
      <c r="D101" s="2" t="s">
        <v>3</v>
      </c>
      <c r="E101" s="2" t="s">
        <v>64</v>
      </c>
      <c r="F101" s="8" t="s">
        <v>511</v>
      </c>
      <c r="G101" s="8" t="s">
        <v>84</v>
      </c>
      <c r="H101" s="57"/>
      <c r="I101" s="61">
        <v>87.89</v>
      </c>
      <c r="J101" s="350">
        <f>97.5-9.61</f>
        <v>87.89</v>
      </c>
      <c r="K101" s="466">
        <v>87.889179999999996</v>
      </c>
      <c r="L101" s="466">
        <f t="shared" si="7"/>
        <v>99.999067015587656</v>
      </c>
    </row>
    <row r="102" spans="2:12" ht="58.5" customHeight="1" x14ac:dyDescent="0.3">
      <c r="B102" s="103" t="s">
        <v>163</v>
      </c>
      <c r="C102" s="8" t="s">
        <v>22</v>
      </c>
      <c r="D102" s="29" t="s">
        <v>3</v>
      </c>
      <c r="E102" s="29" t="s">
        <v>64</v>
      </c>
      <c r="F102" s="74" t="s">
        <v>267</v>
      </c>
      <c r="G102" s="29"/>
      <c r="H102" s="57"/>
      <c r="I102" s="350">
        <f t="shared" ref="I102:K103" si="12">I103</f>
        <v>4402.8850000000002</v>
      </c>
      <c r="J102" s="350">
        <f t="shared" si="12"/>
        <v>4402.8850000000002</v>
      </c>
      <c r="K102" s="467">
        <f t="shared" si="12"/>
        <v>4402.8845799999999</v>
      </c>
      <c r="L102" s="466">
        <f t="shared" si="7"/>
        <v>99.99999046080012</v>
      </c>
    </row>
    <row r="103" spans="2:12" ht="85.5" customHeight="1" x14ac:dyDescent="0.3">
      <c r="B103" s="103" t="s">
        <v>271</v>
      </c>
      <c r="C103" s="8" t="s">
        <v>22</v>
      </c>
      <c r="D103" s="29" t="s">
        <v>3</v>
      </c>
      <c r="E103" s="29" t="s">
        <v>64</v>
      </c>
      <c r="F103" s="74" t="s">
        <v>272</v>
      </c>
      <c r="G103" s="29"/>
      <c r="H103" s="57"/>
      <c r="I103" s="350">
        <f t="shared" si="12"/>
        <v>4402.8850000000002</v>
      </c>
      <c r="J103" s="350">
        <f t="shared" si="12"/>
        <v>4402.8850000000002</v>
      </c>
      <c r="K103" s="467">
        <f t="shared" si="12"/>
        <v>4402.8845799999999</v>
      </c>
      <c r="L103" s="466">
        <f t="shared" si="7"/>
        <v>99.99999046080012</v>
      </c>
    </row>
    <row r="104" spans="2:12" ht="58.5" customHeight="1" x14ac:dyDescent="0.3">
      <c r="B104" s="103" t="s">
        <v>98</v>
      </c>
      <c r="C104" s="8" t="s">
        <v>22</v>
      </c>
      <c r="D104" s="29" t="s">
        <v>3</v>
      </c>
      <c r="E104" s="29" t="s">
        <v>64</v>
      </c>
      <c r="F104" s="74" t="s">
        <v>273</v>
      </c>
      <c r="G104" s="29"/>
      <c r="H104" s="57"/>
      <c r="I104" s="350">
        <f>I105+I106</f>
        <v>4402.8850000000002</v>
      </c>
      <c r="J104" s="350">
        <f>J105+J106</f>
        <v>4402.8850000000002</v>
      </c>
      <c r="K104" s="467">
        <f>K105+K106</f>
        <v>4402.8845799999999</v>
      </c>
      <c r="L104" s="466">
        <f t="shared" si="7"/>
        <v>99.99999046080012</v>
      </c>
    </row>
    <row r="105" spans="2:12" ht="58.5" customHeight="1" x14ac:dyDescent="0.3">
      <c r="B105" s="103" t="s">
        <v>86</v>
      </c>
      <c r="C105" s="8" t="s">
        <v>22</v>
      </c>
      <c r="D105" s="29" t="s">
        <v>3</v>
      </c>
      <c r="E105" s="29" t="s">
        <v>64</v>
      </c>
      <c r="F105" s="74" t="s">
        <v>273</v>
      </c>
      <c r="G105" s="29" t="s">
        <v>87</v>
      </c>
      <c r="H105" s="57"/>
      <c r="I105" s="61">
        <v>3878.3510000000001</v>
      </c>
      <c r="J105" s="350">
        <f>4239.6-6.894-132.647-162.508-59.2</f>
        <v>3878.3510000000006</v>
      </c>
      <c r="K105" s="466">
        <v>3878.3510000000001</v>
      </c>
      <c r="L105" s="466">
        <f t="shared" si="7"/>
        <v>99.999999999999986</v>
      </c>
    </row>
    <row r="106" spans="2:12" ht="58.5" customHeight="1" x14ac:dyDescent="0.3">
      <c r="B106" s="181" t="s">
        <v>107</v>
      </c>
      <c r="C106" s="8" t="s">
        <v>22</v>
      </c>
      <c r="D106" s="29" t="s">
        <v>3</v>
      </c>
      <c r="E106" s="29" t="s">
        <v>64</v>
      </c>
      <c r="F106" s="74" t="s">
        <v>273</v>
      </c>
      <c r="G106" s="29" t="s">
        <v>84</v>
      </c>
      <c r="H106" s="57"/>
      <c r="I106" s="61">
        <v>524.53399999999999</v>
      </c>
      <c r="J106" s="350">
        <f>458.04+7.294+59.2</f>
        <v>524.53399999999999</v>
      </c>
      <c r="K106" s="466">
        <v>524.53358000000003</v>
      </c>
      <c r="L106" s="466">
        <f t="shared" si="7"/>
        <v>99.999919928927397</v>
      </c>
    </row>
    <row r="107" spans="2:12" ht="100.5" customHeight="1" x14ac:dyDescent="0.3">
      <c r="B107" s="107" t="s">
        <v>566</v>
      </c>
      <c r="C107" s="71" t="s">
        <v>22</v>
      </c>
      <c r="D107" s="79" t="s">
        <v>3</v>
      </c>
      <c r="E107" s="79" t="s">
        <v>64</v>
      </c>
      <c r="F107" s="71" t="s">
        <v>567</v>
      </c>
      <c r="G107" s="79"/>
      <c r="H107" s="166"/>
      <c r="I107" s="202">
        <f t="shared" ref="I107:K110" si="13">I108</f>
        <v>84.501000000000005</v>
      </c>
      <c r="J107" s="443">
        <f t="shared" si="13"/>
        <v>84.500999999999991</v>
      </c>
      <c r="K107" s="468">
        <f t="shared" si="13"/>
        <v>72.484999999999999</v>
      </c>
      <c r="L107" s="466">
        <f t="shared" si="7"/>
        <v>85.780049940237404</v>
      </c>
    </row>
    <row r="108" spans="2:12" ht="45" customHeight="1" x14ac:dyDescent="0.3">
      <c r="B108" s="107" t="s">
        <v>568</v>
      </c>
      <c r="C108" s="71" t="s">
        <v>22</v>
      </c>
      <c r="D108" s="79" t="s">
        <v>3</v>
      </c>
      <c r="E108" s="79" t="s">
        <v>64</v>
      </c>
      <c r="F108" s="71" t="s">
        <v>569</v>
      </c>
      <c r="G108" s="79"/>
      <c r="H108" s="166"/>
      <c r="I108" s="202">
        <f t="shared" si="13"/>
        <v>84.501000000000005</v>
      </c>
      <c r="J108" s="443">
        <f t="shared" si="13"/>
        <v>84.500999999999991</v>
      </c>
      <c r="K108" s="468">
        <f t="shared" si="13"/>
        <v>72.484999999999999</v>
      </c>
      <c r="L108" s="466">
        <f t="shared" si="7"/>
        <v>85.780049940237404</v>
      </c>
    </row>
    <row r="109" spans="2:12" ht="42.75" customHeight="1" x14ac:dyDescent="0.3">
      <c r="B109" s="427" t="s">
        <v>570</v>
      </c>
      <c r="C109" s="71" t="s">
        <v>22</v>
      </c>
      <c r="D109" s="79" t="s">
        <v>3</v>
      </c>
      <c r="E109" s="79" t="s">
        <v>64</v>
      </c>
      <c r="F109" s="71" t="s">
        <v>571</v>
      </c>
      <c r="G109" s="79"/>
      <c r="H109" s="166"/>
      <c r="I109" s="202">
        <f t="shared" si="13"/>
        <v>84.501000000000005</v>
      </c>
      <c r="J109" s="443">
        <f t="shared" si="13"/>
        <v>84.500999999999991</v>
      </c>
      <c r="K109" s="468">
        <f t="shared" si="13"/>
        <v>72.484999999999999</v>
      </c>
      <c r="L109" s="466">
        <f t="shared" si="7"/>
        <v>85.780049940237404</v>
      </c>
    </row>
    <row r="110" spans="2:12" ht="46.5" customHeight="1" x14ac:dyDescent="0.3">
      <c r="B110" s="427" t="s">
        <v>572</v>
      </c>
      <c r="C110" s="71" t="s">
        <v>22</v>
      </c>
      <c r="D110" s="79" t="s">
        <v>3</v>
      </c>
      <c r="E110" s="79" t="s">
        <v>64</v>
      </c>
      <c r="F110" s="71" t="s">
        <v>573</v>
      </c>
      <c r="G110" s="79"/>
      <c r="H110" s="166"/>
      <c r="I110" s="202">
        <f t="shared" si="13"/>
        <v>84.501000000000005</v>
      </c>
      <c r="J110" s="443">
        <f t="shared" si="13"/>
        <v>84.500999999999991</v>
      </c>
      <c r="K110" s="468">
        <f t="shared" si="13"/>
        <v>72.484999999999999</v>
      </c>
      <c r="L110" s="466">
        <f t="shared" si="7"/>
        <v>85.780049940237404</v>
      </c>
    </row>
    <row r="111" spans="2:12" ht="65.25" customHeight="1" x14ac:dyDescent="0.3">
      <c r="B111" s="107" t="s">
        <v>107</v>
      </c>
      <c r="C111" s="71" t="s">
        <v>22</v>
      </c>
      <c r="D111" s="79" t="s">
        <v>3</v>
      </c>
      <c r="E111" s="79" t="s">
        <v>64</v>
      </c>
      <c r="F111" s="71" t="s">
        <v>573</v>
      </c>
      <c r="G111" s="79" t="s">
        <v>84</v>
      </c>
      <c r="H111" s="166"/>
      <c r="I111" s="202">
        <v>84.501000000000005</v>
      </c>
      <c r="J111" s="443">
        <f>350+72.5-244.782-93.217</f>
        <v>84.500999999999991</v>
      </c>
      <c r="K111" s="466">
        <v>72.484999999999999</v>
      </c>
      <c r="L111" s="466">
        <f t="shared" si="7"/>
        <v>85.780049940237404</v>
      </c>
    </row>
    <row r="112" spans="2:12" ht="98.25" customHeight="1" x14ac:dyDescent="0.3">
      <c r="B112" s="172" t="s">
        <v>197</v>
      </c>
      <c r="C112" s="8" t="s">
        <v>22</v>
      </c>
      <c r="D112" s="2" t="s">
        <v>3</v>
      </c>
      <c r="E112" s="2" t="s">
        <v>64</v>
      </c>
      <c r="F112" s="8" t="s">
        <v>237</v>
      </c>
      <c r="G112" s="8"/>
      <c r="H112" s="57"/>
      <c r="I112" s="350">
        <f>I114</f>
        <v>10.8</v>
      </c>
      <c r="J112" s="350">
        <f>J114</f>
        <v>10.8</v>
      </c>
      <c r="K112" s="467">
        <f>K114</f>
        <v>10.8</v>
      </c>
      <c r="L112" s="466">
        <f t="shared" si="7"/>
        <v>100</v>
      </c>
    </row>
    <row r="113" spans="2:12" ht="39" customHeight="1" x14ac:dyDescent="0.3">
      <c r="B113" s="122" t="s">
        <v>455</v>
      </c>
      <c r="C113" s="8" t="s">
        <v>22</v>
      </c>
      <c r="D113" s="2" t="s">
        <v>3</v>
      </c>
      <c r="E113" s="2" t="s">
        <v>64</v>
      </c>
      <c r="F113" s="8" t="s">
        <v>454</v>
      </c>
      <c r="G113" s="8"/>
      <c r="H113" s="57"/>
      <c r="I113" s="350">
        <f t="shared" ref="I113:K114" si="14">I114</f>
        <v>10.8</v>
      </c>
      <c r="J113" s="350">
        <f t="shared" si="14"/>
        <v>10.8</v>
      </c>
      <c r="K113" s="467">
        <f t="shared" si="14"/>
        <v>10.8</v>
      </c>
      <c r="L113" s="466">
        <f t="shared" si="7"/>
        <v>100</v>
      </c>
    </row>
    <row r="114" spans="2:12" ht="73.5" customHeight="1" x14ac:dyDescent="0.3">
      <c r="B114" s="97" t="s">
        <v>199</v>
      </c>
      <c r="C114" s="8" t="s">
        <v>22</v>
      </c>
      <c r="D114" s="2" t="s">
        <v>3</v>
      </c>
      <c r="E114" s="2" t="s">
        <v>64</v>
      </c>
      <c r="F114" s="30" t="s">
        <v>456</v>
      </c>
      <c r="G114" s="29"/>
      <c r="H114" s="57"/>
      <c r="I114" s="350">
        <f t="shared" si="14"/>
        <v>10.8</v>
      </c>
      <c r="J114" s="350">
        <f t="shared" si="14"/>
        <v>10.8</v>
      </c>
      <c r="K114" s="467">
        <f t="shared" si="14"/>
        <v>10.8</v>
      </c>
      <c r="L114" s="466">
        <f t="shared" si="7"/>
        <v>100</v>
      </c>
    </row>
    <row r="115" spans="2:12" ht="58.5" customHeight="1" x14ac:dyDescent="0.3">
      <c r="B115" s="91" t="s">
        <v>107</v>
      </c>
      <c r="C115" s="8" t="s">
        <v>22</v>
      </c>
      <c r="D115" s="2" t="s">
        <v>3</v>
      </c>
      <c r="E115" s="2" t="s">
        <v>64</v>
      </c>
      <c r="F115" s="30" t="s">
        <v>456</v>
      </c>
      <c r="G115" s="29" t="s">
        <v>84</v>
      </c>
      <c r="H115" s="57"/>
      <c r="I115" s="61">
        <v>10.8</v>
      </c>
      <c r="J115" s="350">
        <v>10.8</v>
      </c>
      <c r="K115" s="466">
        <v>10.8</v>
      </c>
      <c r="L115" s="466">
        <f t="shared" si="7"/>
        <v>100</v>
      </c>
    </row>
    <row r="116" spans="2:12" ht="37.5" x14ac:dyDescent="0.3">
      <c r="B116" s="91" t="s">
        <v>392</v>
      </c>
      <c r="C116" s="8" t="s">
        <v>22</v>
      </c>
      <c r="D116" s="2" t="s">
        <v>3</v>
      </c>
      <c r="E116" s="2" t="s">
        <v>64</v>
      </c>
      <c r="F116" s="30" t="s">
        <v>391</v>
      </c>
      <c r="G116" s="29"/>
      <c r="H116" s="57"/>
      <c r="I116" s="350">
        <f t="shared" ref="I116:K117" si="15">I117</f>
        <v>378.58500000000004</v>
      </c>
      <c r="J116" s="350">
        <f t="shared" si="15"/>
        <v>378.58500000000004</v>
      </c>
      <c r="K116" s="467">
        <f t="shared" si="15"/>
        <v>378.58500000000004</v>
      </c>
      <c r="L116" s="466">
        <f t="shared" si="7"/>
        <v>100</v>
      </c>
    </row>
    <row r="117" spans="2:12" x14ac:dyDescent="0.3">
      <c r="B117" s="91" t="s">
        <v>393</v>
      </c>
      <c r="C117" s="8" t="s">
        <v>22</v>
      </c>
      <c r="D117" s="2" t="s">
        <v>3</v>
      </c>
      <c r="E117" s="2" t="s">
        <v>64</v>
      </c>
      <c r="F117" s="30" t="s">
        <v>390</v>
      </c>
      <c r="G117" s="29"/>
      <c r="H117" s="57"/>
      <c r="I117" s="350">
        <f t="shared" si="15"/>
        <v>378.58500000000004</v>
      </c>
      <c r="J117" s="350">
        <f t="shared" si="15"/>
        <v>378.58500000000004</v>
      </c>
      <c r="K117" s="467">
        <f t="shared" si="15"/>
        <v>378.58500000000004</v>
      </c>
      <c r="L117" s="466">
        <f t="shared" si="7"/>
        <v>100</v>
      </c>
    </row>
    <row r="118" spans="2:12" ht="37.5" x14ac:dyDescent="0.3">
      <c r="B118" s="91" t="s">
        <v>561</v>
      </c>
      <c r="C118" s="8" t="s">
        <v>22</v>
      </c>
      <c r="D118" s="2" t="s">
        <v>3</v>
      </c>
      <c r="E118" s="2" t="s">
        <v>64</v>
      </c>
      <c r="F118" s="30" t="s">
        <v>562</v>
      </c>
      <c r="G118" s="29"/>
      <c r="H118" s="57"/>
      <c r="I118" s="350">
        <f>I119+I120</f>
        <v>378.58500000000004</v>
      </c>
      <c r="J118" s="350">
        <f>J119+J120</f>
        <v>378.58500000000004</v>
      </c>
      <c r="K118" s="467">
        <f>K119+K120</f>
        <v>378.58500000000004</v>
      </c>
      <c r="L118" s="466">
        <f t="shared" si="7"/>
        <v>100</v>
      </c>
    </row>
    <row r="119" spans="2:12" ht="25.5" customHeight="1" x14ac:dyDescent="0.3">
      <c r="B119" s="91" t="s">
        <v>563</v>
      </c>
      <c r="C119" s="8" t="s">
        <v>22</v>
      </c>
      <c r="D119" s="2" t="s">
        <v>3</v>
      </c>
      <c r="E119" s="2" t="s">
        <v>64</v>
      </c>
      <c r="F119" s="30" t="s">
        <v>562</v>
      </c>
      <c r="G119" s="29" t="s">
        <v>564</v>
      </c>
      <c r="H119" s="57"/>
      <c r="I119" s="350">
        <v>173.58500000000001</v>
      </c>
      <c r="J119" s="350">
        <f>171.585+37.5+2-37.5</f>
        <v>173.58500000000001</v>
      </c>
      <c r="K119" s="466">
        <v>173.58500000000001</v>
      </c>
      <c r="L119" s="466">
        <f t="shared" si="7"/>
        <v>100</v>
      </c>
    </row>
    <row r="120" spans="2:12" ht="24.75" customHeight="1" x14ac:dyDescent="0.3">
      <c r="B120" s="91" t="s">
        <v>190</v>
      </c>
      <c r="C120" s="8" t="s">
        <v>22</v>
      </c>
      <c r="D120" s="2" t="s">
        <v>3</v>
      </c>
      <c r="E120" s="2" t="s">
        <v>64</v>
      </c>
      <c r="F120" s="30" t="s">
        <v>562</v>
      </c>
      <c r="G120" s="29" t="s">
        <v>85</v>
      </c>
      <c r="H120" s="57"/>
      <c r="I120" s="350">
        <v>205</v>
      </c>
      <c r="J120" s="350">
        <f>37.5+50+80+37.5</f>
        <v>205</v>
      </c>
      <c r="K120" s="466">
        <v>205</v>
      </c>
      <c r="L120" s="466">
        <f t="shared" si="7"/>
        <v>100</v>
      </c>
    </row>
    <row r="121" spans="2:12" ht="49.5" customHeight="1" x14ac:dyDescent="0.3">
      <c r="B121" s="113" t="s">
        <v>59</v>
      </c>
      <c r="C121" s="8" t="s">
        <v>22</v>
      </c>
      <c r="D121" s="9" t="s">
        <v>8</v>
      </c>
      <c r="E121" s="9"/>
      <c r="F121" s="8"/>
      <c r="G121" s="9"/>
      <c r="H121" s="60"/>
      <c r="I121" s="350">
        <f>I122+I145</f>
        <v>26799.958999999995</v>
      </c>
      <c r="J121" s="350">
        <f>J122+J145</f>
        <v>26799.959000000003</v>
      </c>
      <c r="K121" s="467">
        <f>K122+K145</f>
        <v>26649.342909999999</v>
      </c>
      <c r="L121" s="466">
        <f t="shared" si="7"/>
        <v>99.437998804401133</v>
      </c>
    </row>
    <row r="122" spans="2:12" ht="78" customHeight="1" x14ac:dyDescent="0.3">
      <c r="B122" s="113" t="s">
        <v>53</v>
      </c>
      <c r="C122" s="8" t="s">
        <v>22</v>
      </c>
      <c r="D122" s="2" t="s">
        <v>8</v>
      </c>
      <c r="E122" s="2" t="s">
        <v>11</v>
      </c>
      <c r="F122" s="8"/>
      <c r="G122" s="2"/>
      <c r="H122" s="57"/>
      <c r="I122" s="350">
        <f>I123+I141</f>
        <v>18603.212999999996</v>
      </c>
      <c r="J122" s="350">
        <f>J123+J141</f>
        <v>18603.213</v>
      </c>
      <c r="K122" s="467">
        <f>K123+K141</f>
        <v>18453.615529999999</v>
      </c>
      <c r="L122" s="466">
        <f t="shared" si="7"/>
        <v>99.195851437060895</v>
      </c>
    </row>
    <row r="123" spans="2:12" ht="60" customHeight="1" x14ac:dyDescent="0.3">
      <c r="B123" s="128" t="s">
        <v>149</v>
      </c>
      <c r="C123" s="8" t="s">
        <v>22</v>
      </c>
      <c r="D123" s="2" t="s">
        <v>8</v>
      </c>
      <c r="E123" s="2" t="s">
        <v>11</v>
      </c>
      <c r="F123" s="8" t="s">
        <v>231</v>
      </c>
      <c r="G123" s="2"/>
      <c r="H123" s="57"/>
      <c r="I123" s="350">
        <f>I124+I133+I138</f>
        <v>17058.412999999997</v>
      </c>
      <c r="J123" s="350">
        <f>J124+J133+J138</f>
        <v>17058.413</v>
      </c>
      <c r="K123" s="467">
        <f>K124+K133+K138</f>
        <v>16908.81553</v>
      </c>
      <c r="L123" s="466">
        <f t="shared" si="7"/>
        <v>99.123028209013341</v>
      </c>
    </row>
    <row r="124" spans="2:12" ht="136.5" customHeight="1" x14ac:dyDescent="0.3">
      <c r="B124" s="14" t="s">
        <v>239</v>
      </c>
      <c r="C124" s="8" t="s">
        <v>22</v>
      </c>
      <c r="D124" s="2" t="s">
        <v>8</v>
      </c>
      <c r="E124" s="2" t="s">
        <v>11</v>
      </c>
      <c r="F124" s="8" t="s">
        <v>240</v>
      </c>
      <c r="G124" s="2"/>
      <c r="H124" s="57"/>
      <c r="I124" s="350">
        <f>I125+I129+I131</f>
        <v>7147.36</v>
      </c>
      <c r="J124" s="350">
        <f>J125+J129+J131</f>
        <v>7147.3600000000015</v>
      </c>
      <c r="K124" s="467">
        <f>K125+K129+K131</f>
        <v>7005.7479900000008</v>
      </c>
      <c r="L124" s="466">
        <f t="shared" si="7"/>
        <v>98.01868088357098</v>
      </c>
    </row>
    <row r="125" spans="2:12" ht="56.25" x14ac:dyDescent="0.3">
      <c r="B125" s="14" t="s">
        <v>98</v>
      </c>
      <c r="C125" s="8" t="s">
        <v>22</v>
      </c>
      <c r="D125" s="2" t="s">
        <v>8</v>
      </c>
      <c r="E125" s="2" t="s">
        <v>11</v>
      </c>
      <c r="F125" s="8" t="s">
        <v>241</v>
      </c>
      <c r="G125" s="2"/>
      <c r="H125" s="57"/>
      <c r="I125" s="67">
        <f>I126+I127+I128</f>
        <v>7015.36</v>
      </c>
      <c r="J125" s="67">
        <f>J126+J127+J128</f>
        <v>7015.3600000000015</v>
      </c>
      <c r="K125" s="466">
        <f>K126+K127+K128</f>
        <v>7005.7479900000008</v>
      </c>
      <c r="L125" s="466">
        <f t="shared" si="7"/>
        <v>99.862986218811272</v>
      </c>
    </row>
    <row r="126" spans="2:12" ht="57" customHeight="1" x14ac:dyDescent="0.3">
      <c r="B126" s="109" t="s">
        <v>86</v>
      </c>
      <c r="C126" s="8" t="s">
        <v>22</v>
      </c>
      <c r="D126" s="30" t="s">
        <v>8</v>
      </c>
      <c r="E126" s="30" t="s">
        <v>11</v>
      </c>
      <c r="F126" s="8" t="s">
        <v>241</v>
      </c>
      <c r="G126" s="30" t="s">
        <v>87</v>
      </c>
      <c r="H126" s="57"/>
      <c r="I126" s="61">
        <v>5766.1149999999998</v>
      </c>
      <c r="J126" s="350">
        <f>5712.93+2.328+412.45-361.593</f>
        <v>5766.1150000000007</v>
      </c>
      <c r="K126" s="466">
        <v>5766.1149999999998</v>
      </c>
      <c r="L126" s="466">
        <f t="shared" si="7"/>
        <v>99.999999999999986</v>
      </c>
    </row>
    <row r="127" spans="2:12" ht="60.75" customHeight="1" x14ac:dyDescent="0.3">
      <c r="B127" s="114" t="s">
        <v>107</v>
      </c>
      <c r="C127" s="8" t="s">
        <v>22</v>
      </c>
      <c r="D127" s="30" t="s">
        <v>8</v>
      </c>
      <c r="E127" s="30" t="s">
        <v>11</v>
      </c>
      <c r="F127" s="8" t="s">
        <v>241</v>
      </c>
      <c r="G127" s="30" t="s">
        <v>84</v>
      </c>
      <c r="H127" s="57"/>
      <c r="I127" s="61">
        <v>1241.5329999999999</v>
      </c>
      <c r="J127" s="350">
        <f>1292.85-42.11-9.207</f>
        <v>1241.5329999999999</v>
      </c>
      <c r="K127" s="466">
        <v>1231.9209900000001</v>
      </c>
      <c r="L127" s="466">
        <f t="shared" si="7"/>
        <v>99.225795045318989</v>
      </c>
    </row>
    <row r="128" spans="2:12" ht="24" customHeight="1" x14ac:dyDescent="0.3">
      <c r="B128" s="169" t="s">
        <v>190</v>
      </c>
      <c r="C128" s="8" t="s">
        <v>22</v>
      </c>
      <c r="D128" s="30" t="s">
        <v>8</v>
      </c>
      <c r="E128" s="30" t="s">
        <v>11</v>
      </c>
      <c r="F128" s="8" t="s">
        <v>241</v>
      </c>
      <c r="G128" s="30" t="s">
        <v>85</v>
      </c>
      <c r="H128" s="57"/>
      <c r="I128" s="61">
        <v>7.7119999999999997</v>
      </c>
      <c r="J128" s="350">
        <f>10.04-2.328</f>
        <v>7.7119999999999997</v>
      </c>
      <c r="K128" s="466">
        <v>7.7119999999999997</v>
      </c>
      <c r="L128" s="466">
        <f t="shared" si="7"/>
        <v>100</v>
      </c>
    </row>
    <row r="129" spans="2:12" ht="95.25" customHeight="1" x14ac:dyDescent="0.3">
      <c r="B129" s="321" t="s">
        <v>486</v>
      </c>
      <c r="C129" s="8" t="s">
        <v>22</v>
      </c>
      <c r="D129" s="30" t="s">
        <v>8</v>
      </c>
      <c r="E129" s="30" t="s">
        <v>11</v>
      </c>
      <c r="F129" s="8" t="s">
        <v>322</v>
      </c>
      <c r="G129" s="30"/>
      <c r="H129" s="57"/>
      <c r="I129" s="350">
        <f>I130</f>
        <v>66</v>
      </c>
      <c r="J129" s="350">
        <f>J130</f>
        <v>66</v>
      </c>
      <c r="K129" s="467">
        <f>K130</f>
        <v>0</v>
      </c>
      <c r="L129" s="466">
        <f t="shared" si="7"/>
        <v>0</v>
      </c>
    </row>
    <row r="130" spans="2:12" ht="64.5" customHeight="1" x14ac:dyDescent="0.3">
      <c r="B130" s="184" t="s">
        <v>107</v>
      </c>
      <c r="C130" s="8" t="s">
        <v>22</v>
      </c>
      <c r="D130" s="30" t="s">
        <v>8</v>
      </c>
      <c r="E130" s="30" t="s">
        <v>11</v>
      </c>
      <c r="F130" s="8" t="s">
        <v>322</v>
      </c>
      <c r="G130" s="30" t="s">
        <v>84</v>
      </c>
      <c r="H130" s="57"/>
      <c r="I130" s="61">
        <v>66</v>
      </c>
      <c r="J130" s="350">
        <v>66</v>
      </c>
      <c r="K130" s="466">
        <v>0</v>
      </c>
      <c r="L130" s="466">
        <f t="shared" si="7"/>
        <v>0</v>
      </c>
    </row>
    <row r="131" spans="2:12" ht="195.75" customHeight="1" x14ac:dyDescent="0.3">
      <c r="B131" s="161" t="s">
        <v>402</v>
      </c>
      <c r="C131" s="8" t="s">
        <v>22</v>
      </c>
      <c r="D131" s="30" t="s">
        <v>8</v>
      </c>
      <c r="E131" s="30" t="s">
        <v>11</v>
      </c>
      <c r="F131" s="8" t="s">
        <v>401</v>
      </c>
      <c r="G131" s="30"/>
      <c r="H131" s="57"/>
      <c r="I131" s="350">
        <f>I132</f>
        <v>66</v>
      </c>
      <c r="J131" s="350">
        <f>J132</f>
        <v>66</v>
      </c>
      <c r="K131" s="467">
        <f>K132</f>
        <v>0</v>
      </c>
      <c r="L131" s="466">
        <f t="shared" si="7"/>
        <v>0</v>
      </c>
    </row>
    <row r="132" spans="2:12" ht="64.5" customHeight="1" x14ac:dyDescent="0.3">
      <c r="B132" s="295" t="s">
        <v>107</v>
      </c>
      <c r="C132" s="8" t="s">
        <v>22</v>
      </c>
      <c r="D132" s="30" t="s">
        <v>8</v>
      </c>
      <c r="E132" s="30" t="s">
        <v>11</v>
      </c>
      <c r="F132" s="8" t="s">
        <v>401</v>
      </c>
      <c r="G132" s="30" t="s">
        <v>84</v>
      </c>
      <c r="H132" s="57"/>
      <c r="I132" s="61">
        <v>66</v>
      </c>
      <c r="J132" s="350">
        <v>66</v>
      </c>
      <c r="K132" s="466">
        <v>0</v>
      </c>
      <c r="L132" s="466">
        <f t="shared" si="7"/>
        <v>0</v>
      </c>
    </row>
    <row r="133" spans="2:12" ht="78" customHeight="1" x14ac:dyDescent="0.3">
      <c r="B133" s="181" t="s">
        <v>243</v>
      </c>
      <c r="C133" s="8" t="s">
        <v>22</v>
      </c>
      <c r="D133" s="30" t="s">
        <v>8</v>
      </c>
      <c r="E133" s="30" t="s">
        <v>11</v>
      </c>
      <c r="F133" s="8" t="s">
        <v>244</v>
      </c>
      <c r="G133" s="30"/>
      <c r="H133" s="57"/>
      <c r="I133" s="350">
        <f>I134</f>
        <v>9698.2199999999993</v>
      </c>
      <c r="J133" s="350">
        <f>J134</f>
        <v>9698.2199999999993</v>
      </c>
      <c r="K133" s="467">
        <f>K134</f>
        <v>9690.2345399999995</v>
      </c>
      <c r="L133" s="466">
        <f t="shared" si="7"/>
        <v>99.917660560391496</v>
      </c>
    </row>
    <row r="134" spans="2:12" ht="63" customHeight="1" x14ac:dyDescent="0.3">
      <c r="B134" s="14" t="s">
        <v>98</v>
      </c>
      <c r="C134" s="8" t="s">
        <v>22</v>
      </c>
      <c r="D134" s="2" t="s">
        <v>8</v>
      </c>
      <c r="E134" s="2" t="s">
        <v>11</v>
      </c>
      <c r="F134" s="8" t="s">
        <v>242</v>
      </c>
      <c r="G134" s="30"/>
      <c r="H134" s="57"/>
      <c r="I134" s="350">
        <f>I135+I136+I137</f>
        <v>9698.2199999999993</v>
      </c>
      <c r="J134" s="350">
        <f>J135+J136+J137</f>
        <v>9698.2199999999993</v>
      </c>
      <c r="K134" s="467">
        <f>K135+K136+K137</f>
        <v>9690.2345399999995</v>
      </c>
      <c r="L134" s="466">
        <f t="shared" si="7"/>
        <v>99.917660560391496</v>
      </c>
    </row>
    <row r="135" spans="2:12" ht="42.75" customHeight="1" x14ac:dyDescent="0.3">
      <c r="B135" s="103" t="s">
        <v>86</v>
      </c>
      <c r="C135" s="71" t="s">
        <v>22</v>
      </c>
      <c r="D135" s="108" t="s">
        <v>8</v>
      </c>
      <c r="E135" s="108" t="s">
        <v>11</v>
      </c>
      <c r="F135" s="71" t="s">
        <v>242</v>
      </c>
      <c r="G135" s="108" t="s">
        <v>87</v>
      </c>
      <c r="H135" s="166"/>
      <c r="I135" s="202">
        <v>7648.4989999999998</v>
      </c>
      <c r="J135" s="443">
        <f>7653.82-5.321</f>
        <v>7648.4989999999998</v>
      </c>
      <c r="K135" s="466">
        <v>7648.4989999999998</v>
      </c>
      <c r="L135" s="466">
        <f t="shared" si="7"/>
        <v>100</v>
      </c>
    </row>
    <row r="136" spans="2:12" ht="60.75" customHeight="1" x14ac:dyDescent="0.3">
      <c r="B136" s="305" t="s">
        <v>107</v>
      </c>
      <c r="C136" s="71" t="s">
        <v>22</v>
      </c>
      <c r="D136" s="108" t="s">
        <v>8</v>
      </c>
      <c r="E136" s="108" t="s">
        <v>11</v>
      </c>
      <c r="F136" s="71" t="s">
        <v>242</v>
      </c>
      <c r="G136" s="108" t="s">
        <v>84</v>
      </c>
      <c r="H136" s="166"/>
      <c r="I136" s="202">
        <v>1987.52</v>
      </c>
      <c r="J136" s="443">
        <f>1787.52+200</f>
        <v>1987.52</v>
      </c>
      <c r="K136" s="466">
        <v>1979.53513</v>
      </c>
      <c r="L136" s="466">
        <f t="shared" si="7"/>
        <v>99.598249577362736</v>
      </c>
    </row>
    <row r="137" spans="2:12" ht="32.25" customHeight="1" x14ac:dyDescent="0.3">
      <c r="B137" s="305" t="s">
        <v>190</v>
      </c>
      <c r="C137" s="71" t="s">
        <v>22</v>
      </c>
      <c r="D137" s="108" t="s">
        <v>8</v>
      </c>
      <c r="E137" s="108" t="s">
        <v>11</v>
      </c>
      <c r="F137" s="71" t="s">
        <v>242</v>
      </c>
      <c r="G137" s="108" t="s">
        <v>85</v>
      </c>
      <c r="H137" s="166"/>
      <c r="I137" s="202">
        <v>62.201000000000001</v>
      </c>
      <c r="J137" s="443">
        <f>56.88+5.321</f>
        <v>62.201000000000001</v>
      </c>
      <c r="K137" s="466">
        <v>62.200409999999998</v>
      </c>
      <c r="L137" s="466">
        <f t="shared" si="7"/>
        <v>99.999051462195126</v>
      </c>
    </row>
    <row r="138" spans="2:12" ht="131.25" x14ac:dyDescent="0.3">
      <c r="B138" s="345" t="s">
        <v>642</v>
      </c>
      <c r="C138" s="71" t="s">
        <v>22</v>
      </c>
      <c r="D138" s="108" t="s">
        <v>8</v>
      </c>
      <c r="E138" s="108" t="s">
        <v>11</v>
      </c>
      <c r="F138" s="71" t="s">
        <v>643</v>
      </c>
      <c r="G138" s="108"/>
      <c r="H138" s="166"/>
      <c r="I138" s="202">
        <f t="shared" ref="I138:K139" si="16">I139</f>
        <v>212.833</v>
      </c>
      <c r="J138" s="443">
        <f t="shared" si="16"/>
        <v>212.833</v>
      </c>
      <c r="K138" s="468">
        <f t="shared" si="16"/>
        <v>212.833</v>
      </c>
      <c r="L138" s="466">
        <f t="shared" si="7"/>
        <v>100</v>
      </c>
    </row>
    <row r="139" spans="2:12" ht="75" x14ac:dyDescent="0.3">
      <c r="B139" s="345" t="s">
        <v>645</v>
      </c>
      <c r="C139" s="71" t="s">
        <v>22</v>
      </c>
      <c r="D139" s="108" t="s">
        <v>8</v>
      </c>
      <c r="E139" s="108" t="s">
        <v>11</v>
      </c>
      <c r="F139" s="71" t="s">
        <v>644</v>
      </c>
      <c r="G139" s="108"/>
      <c r="H139" s="166"/>
      <c r="I139" s="202">
        <f t="shared" si="16"/>
        <v>212.833</v>
      </c>
      <c r="J139" s="443">
        <f t="shared" si="16"/>
        <v>212.833</v>
      </c>
      <c r="K139" s="468">
        <f t="shared" si="16"/>
        <v>212.833</v>
      </c>
      <c r="L139" s="466">
        <f t="shared" si="7"/>
        <v>100</v>
      </c>
    </row>
    <row r="140" spans="2:12" ht="56.25" x14ac:dyDescent="0.3">
      <c r="B140" s="345" t="s">
        <v>107</v>
      </c>
      <c r="C140" s="71" t="s">
        <v>22</v>
      </c>
      <c r="D140" s="108" t="s">
        <v>8</v>
      </c>
      <c r="E140" s="108" t="s">
        <v>11</v>
      </c>
      <c r="F140" s="71" t="s">
        <v>644</v>
      </c>
      <c r="G140" s="108" t="s">
        <v>84</v>
      </c>
      <c r="H140" s="166"/>
      <c r="I140" s="202">
        <v>212.833</v>
      </c>
      <c r="J140" s="443">
        <v>212.833</v>
      </c>
      <c r="K140" s="466">
        <v>212.833</v>
      </c>
      <c r="L140" s="466">
        <f t="shared" si="7"/>
        <v>100</v>
      </c>
    </row>
    <row r="141" spans="2:12" ht="37.5" x14ac:dyDescent="0.3">
      <c r="B141" s="91" t="s">
        <v>392</v>
      </c>
      <c r="C141" s="8" t="s">
        <v>22</v>
      </c>
      <c r="D141" s="2" t="s">
        <v>8</v>
      </c>
      <c r="E141" s="2" t="s">
        <v>11</v>
      </c>
      <c r="F141" s="30" t="s">
        <v>391</v>
      </c>
      <c r="G141" s="108"/>
      <c r="H141" s="166"/>
      <c r="I141" s="202">
        <f t="shared" ref="I141:K143" si="17">I142</f>
        <v>1544.8</v>
      </c>
      <c r="J141" s="443">
        <f t="shared" si="17"/>
        <v>1544.8000000000002</v>
      </c>
      <c r="K141" s="468">
        <f t="shared" si="17"/>
        <v>1544.8</v>
      </c>
      <c r="L141" s="466">
        <f t="shared" si="7"/>
        <v>99.999999999999986</v>
      </c>
    </row>
    <row r="142" spans="2:12" x14ac:dyDescent="0.3">
      <c r="B142" s="91" t="s">
        <v>393</v>
      </c>
      <c r="C142" s="8" t="s">
        <v>22</v>
      </c>
      <c r="D142" s="2" t="s">
        <v>8</v>
      </c>
      <c r="E142" s="2" t="s">
        <v>11</v>
      </c>
      <c r="F142" s="30" t="s">
        <v>390</v>
      </c>
      <c r="G142" s="108"/>
      <c r="H142" s="166"/>
      <c r="I142" s="202">
        <f t="shared" si="17"/>
        <v>1544.8</v>
      </c>
      <c r="J142" s="202">
        <f t="shared" si="17"/>
        <v>1544.8000000000002</v>
      </c>
      <c r="K142" s="468">
        <f t="shared" si="17"/>
        <v>1544.8</v>
      </c>
      <c r="L142" s="466">
        <f t="shared" si="7"/>
        <v>99.999999999999986</v>
      </c>
    </row>
    <row r="143" spans="2:12" ht="131.25" x14ac:dyDescent="0.3">
      <c r="B143" s="91" t="s">
        <v>638</v>
      </c>
      <c r="C143" s="8" t="s">
        <v>22</v>
      </c>
      <c r="D143" s="2" t="s">
        <v>8</v>
      </c>
      <c r="E143" s="2" t="s">
        <v>11</v>
      </c>
      <c r="F143" s="30" t="s">
        <v>637</v>
      </c>
      <c r="G143" s="108"/>
      <c r="H143" s="166"/>
      <c r="I143" s="202">
        <f t="shared" si="17"/>
        <v>1544.8</v>
      </c>
      <c r="J143" s="443">
        <f t="shared" si="17"/>
        <v>1544.8000000000002</v>
      </c>
      <c r="K143" s="468">
        <f t="shared" si="17"/>
        <v>1544.8</v>
      </c>
      <c r="L143" s="466">
        <f t="shared" si="7"/>
        <v>99.999999999999986</v>
      </c>
    </row>
    <row r="144" spans="2:12" ht="56.25" x14ac:dyDescent="0.3">
      <c r="B144" s="91" t="s">
        <v>107</v>
      </c>
      <c r="C144" s="8" t="s">
        <v>22</v>
      </c>
      <c r="D144" s="2" t="s">
        <v>8</v>
      </c>
      <c r="E144" s="2" t="s">
        <v>11</v>
      </c>
      <c r="F144" s="30" t="s">
        <v>637</v>
      </c>
      <c r="G144" s="108" t="s">
        <v>84</v>
      </c>
      <c r="H144" s="166"/>
      <c r="I144" s="202">
        <v>1544.8</v>
      </c>
      <c r="J144" s="443">
        <f>2644.8-1100</f>
        <v>1544.8000000000002</v>
      </c>
      <c r="K144" s="466">
        <v>1544.8</v>
      </c>
      <c r="L144" s="466">
        <f t="shared" si="7"/>
        <v>99.999999999999986</v>
      </c>
    </row>
    <row r="145" spans="2:12" ht="70.5" customHeight="1" x14ac:dyDescent="0.3">
      <c r="B145" s="110" t="s">
        <v>77</v>
      </c>
      <c r="C145" s="8" t="s">
        <v>22</v>
      </c>
      <c r="D145" s="30" t="s">
        <v>8</v>
      </c>
      <c r="E145" s="30" t="s">
        <v>52</v>
      </c>
      <c r="F145" s="30"/>
      <c r="G145" s="30"/>
      <c r="H145" s="57"/>
      <c r="I145" s="350">
        <f>I146+I150+I154+I158</f>
        <v>8196.746000000001</v>
      </c>
      <c r="J145" s="350">
        <f>J146+J150+J154+J158</f>
        <v>8196.746000000001</v>
      </c>
      <c r="K145" s="467">
        <f>K146+K150+K154+K158</f>
        <v>8195.7273800000003</v>
      </c>
      <c r="L145" s="466">
        <f t="shared" si="7"/>
        <v>99.987572873430494</v>
      </c>
    </row>
    <row r="146" spans="2:12" ht="108" customHeight="1" x14ac:dyDescent="0.3">
      <c r="B146" s="180" t="s">
        <v>513</v>
      </c>
      <c r="C146" s="8" t="s">
        <v>22</v>
      </c>
      <c r="D146" s="2" t="s">
        <v>8</v>
      </c>
      <c r="E146" s="2" t="s">
        <v>52</v>
      </c>
      <c r="F146" s="8" t="s">
        <v>234</v>
      </c>
      <c r="G146" s="30"/>
      <c r="H146" s="57"/>
      <c r="I146" s="350">
        <f>I148</f>
        <v>24.8</v>
      </c>
      <c r="J146" s="350">
        <f>J148</f>
        <v>24.8</v>
      </c>
      <c r="K146" s="467">
        <f>K148</f>
        <v>24.8</v>
      </c>
      <c r="L146" s="466">
        <f t="shared" ref="L146:L208" si="18">K146/J146*100</f>
        <v>100</v>
      </c>
    </row>
    <row r="147" spans="2:12" ht="54.75" customHeight="1" x14ac:dyDescent="0.3">
      <c r="B147" s="105" t="s">
        <v>419</v>
      </c>
      <c r="C147" s="8" t="s">
        <v>22</v>
      </c>
      <c r="D147" s="2" t="s">
        <v>8</v>
      </c>
      <c r="E147" s="2" t="s">
        <v>52</v>
      </c>
      <c r="F147" s="8" t="s">
        <v>418</v>
      </c>
      <c r="G147" s="30"/>
      <c r="H147" s="57"/>
      <c r="I147" s="350">
        <f t="shared" ref="I147:K148" si="19">I148</f>
        <v>24.8</v>
      </c>
      <c r="J147" s="350">
        <f t="shared" si="19"/>
        <v>24.8</v>
      </c>
      <c r="K147" s="467">
        <f t="shared" si="19"/>
        <v>24.8</v>
      </c>
      <c r="L147" s="466">
        <f t="shared" si="18"/>
        <v>100</v>
      </c>
    </row>
    <row r="148" spans="2:12" ht="62.25" customHeight="1" x14ac:dyDescent="0.3">
      <c r="B148" s="182" t="s">
        <v>245</v>
      </c>
      <c r="C148" s="8" t="s">
        <v>22</v>
      </c>
      <c r="D148" s="30" t="s">
        <v>8</v>
      </c>
      <c r="E148" s="30" t="s">
        <v>52</v>
      </c>
      <c r="F148" s="8" t="s">
        <v>426</v>
      </c>
      <c r="G148" s="30"/>
      <c r="H148" s="57"/>
      <c r="I148" s="350">
        <f t="shared" si="19"/>
        <v>24.8</v>
      </c>
      <c r="J148" s="350">
        <f t="shared" si="19"/>
        <v>24.8</v>
      </c>
      <c r="K148" s="467">
        <f t="shared" si="19"/>
        <v>24.8</v>
      </c>
      <c r="L148" s="466">
        <f t="shared" si="18"/>
        <v>100</v>
      </c>
    </row>
    <row r="149" spans="2:12" ht="56.25" x14ac:dyDescent="0.3">
      <c r="B149" s="114" t="s">
        <v>107</v>
      </c>
      <c r="C149" s="8" t="s">
        <v>22</v>
      </c>
      <c r="D149" s="30" t="s">
        <v>8</v>
      </c>
      <c r="E149" s="30" t="s">
        <v>52</v>
      </c>
      <c r="F149" s="8" t="s">
        <v>426</v>
      </c>
      <c r="G149" s="30" t="s">
        <v>84</v>
      </c>
      <c r="H149" s="57"/>
      <c r="I149" s="61">
        <v>24.8</v>
      </c>
      <c r="J149" s="350">
        <f>27-2.2</f>
        <v>24.8</v>
      </c>
      <c r="K149" s="466">
        <v>24.8</v>
      </c>
      <c r="L149" s="466">
        <f t="shared" si="18"/>
        <v>100</v>
      </c>
    </row>
    <row r="150" spans="2:12" ht="84.75" customHeight="1" x14ac:dyDescent="0.3">
      <c r="B150" s="182" t="s">
        <v>233</v>
      </c>
      <c r="C150" s="8" t="s">
        <v>22</v>
      </c>
      <c r="D150" s="30" t="s">
        <v>8</v>
      </c>
      <c r="E150" s="30" t="s">
        <v>52</v>
      </c>
      <c r="F150" s="8" t="s">
        <v>235</v>
      </c>
      <c r="G150" s="30"/>
      <c r="H150" s="57"/>
      <c r="I150" s="350">
        <f>I152</f>
        <v>103.934</v>
      </c>
      <c r="J150" s="350">
        <f>J152</f>
        <v>103.934</v>
      </c>
      <c r="K150" s="467">
        <f>K152</f>
        <v>103.93333</v>
      </c>
      <c r="L150" s="466">
        <f t="shared" si="18"/>
        <v>99.999355360132398</v>
      </c>
    </row>
    <row r="151" spans="2:12" ht="45" customHeight="1" x14ac:dyDescent="0.3">
      <c r="B151" s="309" t="s">
        <v>420</v>
      </c>
      <c r="C151" s="8" t="s">
        <v>22</v>
      </c>
      <c r="D151" s="30" t="s">
        <v>8</v>
      </c>
      <c r="E151" s="30" t="s">
        <v>52</v>
      </c>
      <c r="F151" s="8" t="s">
        <v>421</v>
      </c>
      <c r="G151" s="30"/>
      <c r="H151" s="57"/>
      <c r="I151" s="350">
        <f t="shared" ref="I151:K152" si="20">I152</f>
        <v>103.934</v>
      </c>
      <c r="J151" s="350">
        <f t="shared" si="20"/>
        <v>103.934</v>
      </c>
      <c r="K151" s="467">
        <f t="shared" si="20"/>
        <v>103.93333</v>
      </c>
      <c r="L151" s="466">
        <f t="shared" si="18"/>
        <v>99.999355360132398</v>
      </c>
    </row>
    <row r="152" spans="2:12" ht="78.75" customHeight="1" x14ac:dyDescent="0.3">
      <c r="B152" s="131" t="s">
        <v>150</v>
      </c>
      <c r="C152" s="8" t="s">
        <v>22</v>
      </c>
      <c r="D152" s="30" t="s">
        <v>8</v>
      </c>
      <c r="E152" s="30" t="s">
        <v>52</v>
      </c>
      <c r="F152" s="8" t="s">
        <v>427</v>
      </c>
      <c r="G152" s="30"/>
      <c r="H152" s="57"/>
      <c r="I152" s="350">
        <f t="shared" si="20"/>
        <v>103.934</v>
      </c>
      <c r="J152" s="350">
        <f t="shared" si="20"/>
        <v>103.934</v>
      </c>
      <c r="K152" s="467">
        <f t="shared" si="20"/>
        <v>103.93333</v>
      </c>
      <c r="L152" s="466">
        <f t="shared" si="18"/>
        <v>99.999355360132398</v>
      </c>
    </row>
    <row r="153" spans="2:12" ht="57.75" customHeight="1" x14ac:dyDescent="0.3">
      <c r="B153" s="114" t="s">
        <v>107</v>
      </c>
      <c r="C153" s="8" t="s">
        <v>22</v>
      </c>
      <c r="D153" s="30" t="s">
        <v>8</v>
      </c>
      <c r="E153" s="30" t="s">
        <v>52</v>
      </c>
      <c r="F153" s="8" t="s">
        <v>427</v>
      </c>
      <c r="G153" s="30" t="s">
        <v>84</v>
      </c>
      <c r="H153" s="57"/>
      <c r="I153" s="61">
        <v>103.934</v>
      </c>
      <c r="J153" s="350">
        <f>105-1.066</f>
        <v>103.934</v>
      </c>
      <c r="K153" s="466">
        <v>103.93333</v>
      </c>
      <c r="L153" s="466">
        <f t="shared" si="18"/>
        <v>99.999355360132398</v>
      </c>
    </row>
    <row r="154" spans="2:12" ht="62.25" customHeight="1" x14ac:dyDescent="0.3">
      <c r="B154" s="181" t="s">
        <v>246</v>
      </c>
      <c r="C154" s="8" t="s">
        <v>22</v>
      </c>
      <c r="D154" s="30" t="s">
        <v>8</v>
      </c>
      <c r="E154" s="30" t="s">
        <v>52</v>
      </c>
      <c r="F154" s="30" t="s">
        <v>247</v>
      </c>
      <c r="G154" s="30"/>
      <c r="H154" s="61" t="e">
        <f>H156+#REF!</f>
        <v>#REF!</v>
      </c>
      <c r="I154" s="350">
        <f>I156</f>
        <v>61.564999999999998</v>
      </c>
      <c r="J154" s="350">
        <f>J156</f>
        <v>61.564999999999998</v>
      </c>
      <c r="K154" s="467">
        <f>K156</f>
        <v>61.564050000000002</v>
      </c>
      <c r="L154" s="466">
        <f t="shared" si="18"/>
        <v>99.998456915455208</v>
      </c>
    </row>
    <row r="155" spans="2:12" ht="36.75" customHeight="1" x14ac:dyDescent="0.3">
      <c r="B155" s="107" t="s">
        <v>423</v>
      </c>
      <c r="C155" s="8" t="s">
        <v>22</v>
      </c>
      <c r="D155" s="30" t="s">
        <v>8</v>
      </c>
      <c r="E155" s="30" t="s">
        <v>52</v>
      </c>
      <c r="F155" s="30" t="s">
        <v>422</v>
      </c>
      <c r="G155" s="30"/>
      <c r="H155" s="61"/>
      <c r="I155" s="350">
        <f t="shared" ref="I155:K156" si="21">I156</f>
        <v>61.564999999999998</v>
      </c>
      <c r="J155" s="350">
        <f t="shared" si="21"/>
        <v>61.564999999999998</v>
      </c>
      <c r="K155" s="467">
        <f t="shared" si="21"/>
        <v>61.564050000000002</v>
      </c>
      <c r="L155" s="466">
        <f t="shared" si="18"/>
        <v>99.998456915455208</v>
      </c>
    </row>
    <row r="156" spans="2:12" ht="45" customHeight="1" x14ac:dyDescent="0.3">
      <c r="B156" s="131" t="s">
        <v>151</v>
      </c>
      <c r="C156" s="8" t="s">
        <v>22</v>
      </c>
      <c r="D156" s="30" t="s">
        <v>8</v>
      </c>
      <c r="E156" s="30" t="s">
        <v>52</v>
      </c>
      <c r="F156" s="30" t="s">
        <v>428</v>
      </c>
      <c r="G156" s="30"/>
      <c r="H156" s="57"/>
      <c r="I156" s="350">
        <f t="shared" si="21"/>
        <v>61.564999999999998</v>
      </c>
      <c r="J156" s="350">
        <f t="shared" si="21"/>
        <v>61.564999999999998</v>
      </c>
      <c r="K156" s="467">
        <f t="shared" si="21"/>
        <v>61.564050000000002</v>
      </c>
      <c r="L156" s="466">
        <f t="shared" si="18"/>
        <v>99.998456915455208</v>
      </c>
    </row>
    <row r="157" spans="2:12" ht="62.25" customHeight="1" x14ac:dyDescent="0.3">
      <c r="B157" s="124" t="s">
        <v>107</v>
      </c>
      <c r="C157" s="8" t="s">
        <v>22</v>
      </c>
      <c r="D157" s="30" t="s">
        <v>8</v>
      </c>
      <c r="E157" s="30" t="s">
        <v>52</v>
      </c>
      <c r="F157" s="30" t="s">
        <v>428</v>
      </c>
      <c r="G157" s="30" t="s">
        <v>84</v>
      </c>
      <c r="H157" s="57"/>
      <c r="I157" s="61">
        <v>61.564999999999998</v>
      </c>
      <c r="J157" s="350">
        <f>68-6-0.435</f>
        <v>61.564999999999998</v>
      </c>
      <c r="K157" s="466">
        <v>61.564050000000002</v>
      </c>
      <c r="L157" s="466">
        <f t="shared" si="18"/>
        <v>99.998456915455208</v>
      </c>
    </row>
    <row r="158" spans="2:12" ht="43.5" customHeight="1" x14ac:dyDescent="0.3">
      <c r="B158" s="91" t="s">
        <v>392</v>
      </c>
      <c r="C158" s="8" t="s">
        <v>22</v>
      </c>
      <c r="D158" s="30" t="s">
        <v>8</v>
      </c>
      <c r="E158" s="30" t="s">
        <v>52</v>
      </c>
      <c r="F158" s="30" t="s">
        <v>391</v>
      </c>
      <c r="G158" s="30"/>
      <c r="H158" s="57"/>
      <c r="I158" s="61">
        <f t="shared" ref="I158:K160" si="22">I159</f>
        <v>8006.4470000000001</v>
      </c>
      <c r="J158" s="350">
        <f t="shared" si="22"/>
        <v>8006.4470000000001</v>
      </c>
      <c r="K158" s="467">
        <f t="shared" si="22"/>
        <v>8005.43</v>
      </c>
      <c r="L158" s="466">
        <f t="shared" si="18"/>
        <v>99.987297736436659</v>
      </c>
    </row>
    <row r="159" spans="2:12" ht="23.25" customHeight="1" x14ac:dyDescent="0.3">
      <c r="B159" s="91" t="s">
        <v>393</v>
      </c>
      <c r="C159" s="8" t="s">
        <v>22</v>
      </c>
      <c r="D159" s="30" t="s">
        <v>8</v>
      </c>
      <c r="E159" s="30" t="s">
        <v>52</v>
      </c>
      <c r="F159" s="30" t="s">
        <v>390</v>
      </c>
      <c r="G159" s="30"/>
      <c r="H159" s="57"/>
      <c r="I159" s="61">
        <f t="shared" si="22"/>
        <v>8006.4470000000001</v>
      </c>
      <c r="J159" s="350">
        <f t="shared" si="22"/>
        <v>8006.4470000000001</v>
      </c>
      <c r="K159" s="467">
        <f t="shared" si="22"/>
        <v>8005.43</v>
      </c>
      <c r="L159" s="466">
        <f t="shared" si="18"/>
        <v>99.987297736436659</v>
      </c>
    </row>
    <row r="160" spans="2:12" ht="69" customHeight="1" x14ac:dyDescent="0.3">
      <c r="B160" s="345" t="s">
        <v>621</v>
      </c>
      <c r="C160" s="8" t="s">
        <v>22</v>
      </c>
      <c r="D160" s="30" t="s">
        <v>8</v>
      </c>
      <c r="E160" s="30" t="s">
        <v>52</v>
      </c>
      <c r="F160" s="30" t="s">
        <v>620</v>
      </c>
      <c r="G160" s="30"/>
      <c r="H160" s="57"/>
      <c r="I160" s="61">
        <f t="shared" si="22"/>
        <v>8006.4470000000001</v>
      </c>
      <c r="J160" s="350">
        <f t="shared" si="22"/>
        <v>8006.4470000000001</v>
      </c>
      <c r="K160" s="467">
        <f t="shared" si="22"/>
        <v>8005.43</v>
      </c>
      <c r="L160" s="466">
        <f t="shared" si="18"/>
        <v>99.987297736436659</v>
      </c>
    </row>
    <row r="161" spans="2:12" ht="62.25" customHeight="1" x14ac:dyDescent="0.3">
      <c r="B161" s="345" t="s">
        <v>107</v>
      </c>
      <c r="C161" s="8" t="s">
        <v>22</v>
      </c>
      <c r="D161" s="30" t="s">
        <v>8</v>
      </c>
      <c r="E161" s="30" t="s">
        <v>52</v>
      </c>
      <c r="F161" s="30" t="s">
        <v>620</v>
      </c>
      <c r="G161" s="30" t="s">
        <v>84</v>
      </c>
      <c r="H161" s="57"/>
      <c r="I161" s="61">
        <v>8006.4470000000001</v>
      </c>
      <c r="J161" s="350">
        <f>7933.015+73.432</f>
        <v>8006.4470000000001</v>
      </c>
      <c r="K161" s="466">
        <v>8005.43</v>
      </c>
      <c r="L161" s="466">
        <f t="shared" si="18"/>
        <v>99.987297736436659</v>
      </c>
    </row>
    <row r="162" spans="2:12" ht="33" customHeight="1" x14ac:dyDescent="0.3">
      <c r="B162" s="115" t="s">
        <v>25</v>
      </c>
      <c r="C162" s="6" t="s">
        <v>22</v>
      </c>
      <c r="D162" s="7" t="s">
        <v>10</v>
      </c>
      <c r="E162" s="7"/>
      <c r="F162" s="8"/>
      <c r="G162" s="7"/>
      <c r="H162" s="57"/>
      <c r="I162" s="444">
        <f>I163+I178+I183</f>
        <v>40366.326000000001</v>
      </c>
      <c r="J162" s="444">
        <f>J163+J178+J183</f>
        <v>40366.326000000001</v>
      </c>
      <c r="K162" s="469">
        <f>K163+K178+K183</f>
        <v>35710.492819999999</v>
      </c>
      <c r="L162" s="466">
        <f t="shared" si="18"/>
        <v>88.466046724192822</v>
      </c>
    </row>
    <row r="163" spans="2:12" ht="27" customHeight="1" x14ac:dyDescent="0.3">
      <c r="B163" s="114" t="s">
        <v>32</v>
      </c>
      <c r="C163" s="8" t="s">
        <v>22</v>
      </c>
      <c r="D163" s="2" t="s">
        <v>10</v>
      </c>
      <c r="E163" s="2" t="s">
        <v>5</v>
      </c>
      <c r="F163" s="8"/>
      <c r="G163" s="2"/>
      <c r="H163" s="57"/>
      <c r="I163" s="67">
        <f>I164</f>
        <v>21306.427</v>
      </c>
      <c r="J163" s="67">
        <f>J164</f>
        <v>21306.427</v>
      </c>
      <c r="K163" s="466">
        <f>K164</f>
        <v>19844.825689999998</v>
      </c>
      <c r="L163" s="466">
        <f t="shared" si="18"/>
        <v>93.140091907479359</v>
      </c>
    </row>
    <row r="164" spans="2:12" ht="57" customHeight="1" x14ac:dyDescent="0.3">
      <c r="B164" s="242" t="s">
        <v>157</v>
      </c>
      <c r="C164" s="8" t="s">
        <v>22</v>
      </c>
      <c r="D164" s="2" t="s">
        <v>10</v>
      </c>
      <c r="E164" s="2" t="s">
        <v>5</v>
      </c>
      <c r="F164" s="32" t="s">
        <v>248</v>
      </c>
      <c r="G164" s="8"/>
      <c r="H164" s="59" t="e">
        <f>#REF!</f>
        <v>#REF!</v>
      </c>
      <c r="I164" s="67">
        <f>I165+I168+I171+I174</f>
        <v>21306.427</v>
      </c>
      <c r="J164" s="67">
        <f>J165+J168+J171+J174</f>
        <v>21306.427</v>
      </c>
      <c r="K164" s="466">
        <f>K165+K168+K171+K174</f>
        <v>19844.825689999998</v>
      </c>
      <c r="L164" s="466">
        <f t="shared" si="18"/>
        <v>93.140091907479359</v>
      </c>
    </row>
    <row r="165" spans="2:12" ht="57" customHeight="1" x14ac:dyDescent="0.3">
      <c r="B165" s="105" t="s">
        <v>158</v>
      </c>
      <c r="C165" s="8" t="s">
        <v>97</v>
      </c>
      <c r="D165" s="2" t="s">
        <v>10</v>
      </c>
      <c r="E165" s="2" t="s">
        <v>5</v>
      </c>
      <c r="F165" s="32" t="s">
        <v>249</v>
      </c>
      <c r="G165" s="8"/>
      <c r="H165" s="59"/>
      <c r="I165" s="350">
        <f t="shared" ref="I165:K166" si="23">I166</f>
        <v>412.65899999999999</v>
      </c>
      <c r="J165" s="350">
        <f t="shared" si="23"/>
        <v>412.65899999999999</v>
      </c>
      <c r="K165" s="467">
        <f t="shared" si="23"/>
        <v>412.65875999999997</v>
      </c>
      <c r="L165" s="466">
        <f t="shared" si="18"/>
        <v>99.999941840599618</v>
      </c>
    </row>
    <row r="166" spans="2:12" ht="57" customHeight="1" x14ac:dyDescent="0.3">
      <c r="B166" s="136" t="s">
        <v>159</v>
      </c>
      <c r="C166" s="8" t="s">
        <v>22</v>
      </c>
      <c r="D166" s="2" t="s">
        <v>10</v>
      </c>
      <c r="E166" s="2" t="s">
        <v>5</v>
      </c>
      <c r="F166" s="8" t="s">
        <v>250</v>
      </c>
      <c r="G166" s="2"/>
      <c r="H166" s="59"/>
      <c r="I166" s="350">
        <f t="shared" si="23"/>
        <v>412.65899999999999</v>
      </c>
      <c r="J166" s="350">
        <f t="shared" si="23"/>
        <v>412.65899999999999</v>
      </c>
      <c r="K166" s="467">
        <f t="shared" si="23"/>
        <v>412.65875999999997</v>
      </c>
      <c r="L166" s="466">
        <f t="shared" si="18"/>
        <v>99.999941840599618</v>
      </c>
    </row>
    <row r="167" spans="2:12" ht="57" customHeight="1" x14ac:dyDescent="0.3">
      <c r="B167" s="133" t="s">
        <v>107</v>
      </c>
      <c r="C167" s="8" t="s">
        <v>22</v>
      </c>
      <c r="D167" s="2" t="s">
        <v>10</v>
      </c>
      <c r="E167" s="2" t="s">
        <v>5</v>
      </c>
      <c r="F167" s="8" t="s">
        <v>250</v>
      </c>
      <c r="G167" s="2" t="s">
        <v>84</v>
      </c>
      <c r="H167" s="59"/>
      <c r="I167" s="59">
        <v>412.65899999999999</v>
      </c>
      <c r="J167" s="350">
        <f>541.8-129.141</f>
        <v>412.65899999999999</v>
      </c>
      <c r="K167" s="466">
        <v>412.65875999999997</v>
      </c>
      <c r="L167" s="466">
        <f t="shared" si="18"/>
        <v>99.999941840599618</v>
      </c>
    </row>
    <row r="168" spans="2:12" ht="160.5" customHeight="1" x14ac:dyDescent="0.3">
      <c r="B168" s="117" t="s">
        <v>412</v>
      </c>
      <c r="C168" s="8" t="s">
        <v>22</v>
      </c>
      <c r="D168" s="2" t="s">
        <v>10</v>
      </c>
      <c r="E168" s="2" t="s">
        <v>5</v>
      </c>
      <c r="F168" s="32" t="s">
        <v>251</v>
      </c>
      <c r="G168" s="8"/>
      <c r="H168" s="59"/>
      <c r="I168" s="67">
        <f t="shared" ref="I168:K169" si="24">I169</f>
        <v>15346.4</v>
      </c>
      <c r="J168" s="67">
        <f t="shared" si="24"/>
        <v>15346.4</v>
      </c>
      <c r="K168" s="466">
        <f t="shared" si="24"/>
        <v>15346.4</v>
      </c>
      <c r="L168" s="466">
        <f t="shared" si="18"/>
        <v>100</v>
      </c>
    </row>
    <row r="169" spans="2:12" ht="191.25" customHeight="1" x14ac:dyDescent="0.3">
      <c r="B169" s="116" t="s">
        <v>405</v>
      </c>
      <c r="C169" s="8" t="s">
        <v>22</v>
      </c>
      <c r="D169" s="2" t="s">
        <v>10</v>
      </c>
      <c r="E169" s="2" t="s">
        <v>5</v>
      </c>
      <c r="F169" s="32" t="s">
        <v>255</v>
      </c>
      <c r="G169" s="8"/>
      <c r="H169" s="59"/>
      <c r="I169" s="350">
        <f t="shared" si="24"/>
        <v>15346.4</v>
      </c>
      <c r="J169" s="350">
        <f t="shared" si="24"/>
        <v>15346.4</v>
      </c>
      <c r="K169" s="467">
        <f t="shared" si="24"/>
        <v>15346.4</v>
      </c>
      <c r="L169" s="466">
        <f t="shared" si="18"/>
        <v>100</v>
      </c>
    </row>
    <row r="170" spans="2:12" ht="78.75" customHeight="1" x14ac:dyDescent="0.3">
      <c r="B170" s="133" t="s">
        <v>93</v>
      </c>
      <c r="C170" s="8" t="s">
        <v>22</v>
      </c>
      <c r="D170" s="2" t="s">
        <v>10</v>
      </c>
      <c r="E170" s="2" t="s">
        <v>5</v>
      </c>
      <c r="F170" s="32" t="s">
        <v>255</v>
      </c>
      <c r="G170" s="8" t="s">
        <v>91</v>
      </c>
      <c r="H170" s="59"/>
      <c r="I170" s="59">
        <v>15346.4</v>
      </c>
      <c r="J170" s="350">
        <v>15346.4</v>
      </c>
      <c r="K170" s="466">
        <v>15346.4</v>
      </c>
      <c r="L170" s="466">
        <f t="shared" si="18"/>
        <v>100</v>
      </c>
    </row>
    <row r="171" spans="2:12" ht="72.75" customHeight="1" x14ac:dyDescent="0.3">
      <c r="B171" s="107" t="s">
        <v>195</v>
      </c>
      <c r="C171" s="8" t="s">
        <v>22</v>
      </c>
      <c r="D171" s="2" t="s">
        <v>10</v>
      </c>
      <c r="E171" s="2" t="s">
        <v>5</v>
      </c>
      <c r="F171" s="32" t="s">
        <v>252</v>
      </c>
      <c r="G171" s="8"/>
      <c r="H171" s="59"/>
      <c r="I171" s="67">
        <f t="shared" ref="I171:K172" si="25">I172</f>
        <v>1461.6</v>
      </c>
      <c r="J171" s="67">
        <f t="shared" si="25"/>
        <v>1461.6</v>
      </c>
      <c r="K171" s="466">
        <f t="shared" si="25"/>
        <v>0</v>
      </c>
      <c r="L171" s="466">
        <f t="shared" si="18"/>
        <v>0</v>
      </c>
    </row>
    <row r="172" spans="2:12" ht="196.5" customHeight="1" x14ac:dyDescent="0.3">
      <c r="B172" s="161" t="s">
        <v>457</v>
      </c>
      <c r="C172" s="8" t="s">
        <v>22</v>
      </c>
      <c r="D172" s="2" t="s">
        <v>10</v>
      </c>
      <c r="E172" s="2" t="s">
        <v>5</v>
      </c>
      <c r="F172" s="32" t="s">
        <v>254</v>
      </c>
      <c r="G172" s="8"/>
      <c r="H172" s="59"/>
      <c r="I172" s="350">
        <f t="shared" si="25"/>
        <v>1461.6</v>
      </c>
      <c r="J172" s="350">
        <f t="shared" si="25"/>
        <v>1461.6</v>
      </c>
      <c r="K172" s="467">
        <f t="shared" si="25"/>
        <v>0</v>
      </c>
      <c r="L172" s="466">
        <f t="shared" si="18"/>
        <v>0</v>
      </c>
    </row>
    <row r="173" spans="2:12" ht="66.75" customHeight="1" x14ac:dyDescent="0.3">
      <c r="B173" s="133" t="s">
        <v>107</v>
      </c>
      <c r="C173" s="8" t="s">
        <v>22</v>
      </c>
      <c r="D173" s="2" t="s">
        <v>10</v>
      </c>
      <c r="E173" s="2" t="s">
        <v>5</v>
      </c>
      <c r="F173" s="32" t="s">
        <v>254</v>
      </c>
      <c r="G173" s="8" t="s">
        <v>84</v>
      </c>
      <c r="H173" s="59"/>
      <c r="I173" s="59">
        <v>1461.6</v>
      </c>
      <c r="J173" s="350">
        <f>468.9+992.7</f>
        <v>1461.6</v>
      </c>
      <c r="K173" s="466">
        <v>0</v>
      </c>
      <c r="L173" s="466">
        <f t="shared" si="18"/>
        <v>0</v>
      </c>
    </row>
    <row r="174" spans="2:12" ht="45.75" customHeight="1" x14ac:dyDescent="0.3">
      <c r="B174" s="105" t="s">
        <v>133</v>
      </c>
      <c r="C174" s="71" t="s">
        <v>22</v>
      </c>
      <c r="D174" s="71" t="s">
        <v>10</v>
      </c>
      <c r="E174" s="71" t="s">
        <v>5</v>
      </c>
      <c r="F174" s="71" t="s">
        <v>253</v>
      </c>
      <c r="G174" s="29"/>
      <c r="H174" s="63"/>
      <c r="I174" s="350">
        <f>I175</f>
        <v>4085.768</v>
      </c>
      <c r="J174" s="350">
        <f>J175</f>
        <v>4085.768</v>
      </c>
      <c r="K174" s="467">
        <f>K175</f>
        <v>4085.7669299999998</v>
      </c>
      <c r="L174" s="466">
        <f t="shared" si="18"/>
        <v>99.99997381153311</v>
      </c>
    </row>
    <row r="175" spans="2:12" ht="71.25" customHeight="1" x14ac:dyDescent="0.3">
      <c r="B175" s="14" t="s">
        <v>98</v>
      </c>
      <c r="C175" s="8" t="s">
        <v>22</v>
      </c>
      <c r="D175" s="33" t="s">
        <v>10</v>
      </c>
      <c r="E175" s="33" t="s">
        <v>5</v>
      </c>
      <c r="F175" s="33" t="s">
        <v>256</v>
      </c>
      <c r="G175" s="29"/>
      <c r="H175" s="63"/>
      <c r="I175" s="350">
        <f>I176+I177</f>
        <v>4085.768</v>
      </c>
      <c r="J175" s="350">
        <f>J176+J177</f>
        <v>4085.768</v>
      </c>
      <c r="K175" s="467">
        <f>K176+K177</f>
        <v>4085.7669299999998</v>
      </c>
      <c r="L175" s="466">
        <f t="shared" si="18"/>
        <v>99.99997381153311</v>
      </c>
    </row>
    <row r="176" spans="2:12" ht="45.75" customHeight="1" x14ac:dyDescent="0.3">
      <c r="B176" s="148" t="s">
        <v>86</v>
      </c>
      <c r="C176" s="8" t="s">
        <v>22</v>
      </c>
      <c r="D176" s="33" t="s">
        <v>10</v>
      </c>
      <c r="E176" s="33" t="s">
        <v>5</v>
      </c>
      <c r="F176" s="33" t="s">
        <v>256</v>
      </c>
      <c r="G176" s="33" t="s">
        <v>87</v>
      </c>
      <c r="H176" s="63"/>
      <c r="I176" s="61">
        <v>3766.4940000000001</v>
      </c>
      <c r="J176" s="350">
        <f>3766.73-0.236</f>
        <v>3766.4940000000001</v>
      </c>
      <c r="K176" s="466">
        <v>3766.4936299999999</v>
      </c>
      <c r="L176" s="466">
        <f t="shared" si="18"/>
        <v>99.999990176540834</v>
      </c>
    </row>
    <row r="177" spans="2:12" ht="58.5" customHeight="1" x14ac:dyDescent="0.3">
      <c r="B177" s="265" t="s">
        <v>107</v>
      </c>
      <c r="C177" s="8" t="s">
        <v>22</v>
      </c>
      <c r="D177" s="33" t="s">
        <v>10</v>
      </c>
      <c r="E177" s="33" t="s">
        <v>5</v>
      </c>
      <c r="F177" s="33" t="s">
        <v>256</v>
      </c>
      <c r="G177" s="33" t="s">
        <v>84</v>
      </c>
      <c r="H177" s="63"/>
      <c r="I177" s="61">
        <v>319.274</v>
      </c>
      <c r="J177" s="350">
        <f>327.07-7.796</f>
        <v>319.274</v>
      </c>
      <c r="K177" s="466">
        <v>319.27330000000001</v>
      </c>
      <c r="L177" s="466">
        <f t="shared" si="18"/>
        <v>99.999780752582424</v>
      </c>
    </row>
    <row r="178" spans="2:12" ht="31.5" customHeight="1" x14ac:dyDescent="0.3">
      <c r="B178" s="115" t="s">
        <v>92</v>
      </c>
      <c r="C178" s="8" t="s">
        <v>22</v>
      </c>
      <c r="D178" s="2" t="s">
        <v>10</v>
      </c>
      <c r="E178" s="2" t="s">
        <v>11</v>
      </c>
      <c r="F178" s="8"/>
      <c r="G178" s="2"/>
      <c r="H178" s="57"/>
      <c r="I178" s="67">
        <f t="shared" ref="I178:K179" si="26">I179</f>
        <v>3165.335</v>
      </c>
      <c r="J178" s="67">
        <f t="shared" si="26"/>
        <v>3165.335</v>
      </c>
      <c r="K178" s="466">
        <f t="shared" si="26"/>
        <v>0</v>
      </c>
      <c r="L178" s="466">
        <f t="shared" si="18"/>
        <v>0</v>
      </c>
    </row>
    <row r="179" spans="2:12" ht="69.75" customHeight="1" x14ac:dyDescent="0.3">
      <c r="B179" s="5" t="s">
        <v>257</v>
      </c>
      <c r="C179" s="8" t="s">
        <v>22</v>
      </c>
      <c r="D179" s="2" t="s">
        <v>10</v>
      </c>
      <c r="E179" s="2" t="s">
        <v>11</v>
      </c>
      <c r="F179" s="8" t="s">
        <v>258</v>
      </c>
      <c r="G179" s="2"/>
      <c r="H179" s="63"/>
      <c r="I179" s="67">
        <f t="shared" si="26"/>
        <v>3165.335</v>
      </c>
      <c r="J179" s="67">
        <f t="shared" si="26"/>
        <v>3165.335</v>
      </c>
      <c r="K179" s="466">
        <f t="shared" si="26"/>
        <v>0</v>
      </c>
      <c r="L179" s="466">
        <f t="shared" si="18"/>
        <v>0</v>
      </c>
    </row>
    <row r="180" spans="2:12" ht="81.75" customHeight="1" x14ac:dyDescent="0.3">
      <c r="B180" s="91" t="s">
        <v>161</v>
      </c>
      <c r="C180" s="8" t="s">
        <v>22</v>
      </c>
      <c r="D180" s="2" t="s">
        <v>10</v>
      </c>
      <c r="E180" s="2" t="s">
        <v>11</v>
      </c>
      <c r="F180" s="8" t="s">
        <v>260</v>
      </c>
      <c r="G180" s="2"/>
      <c r="H180" s="57"/>
      <c r="I180" s="350">
        <f>I182</f>
        <v>3165.335</v>
      </c>
      <c r="J180" s="350">
        <f>J182</f>
        <v>3165.335</v>
      </c>
      <c r="K180" s="467">
        <f>K182</f>
        <v>0</v>
      </c>
      <c r="L180" s="466">
        <f t="shared" si="18"/>
        <v>0</v>
      </c>
    </row>
    <row r="181" spans="2:12" ht="39.75" customHeight="1" x14ac:dyDescent="0.3">
      <c r="B181" s="101" t="s">
        <v>162</v>
      </c>
      <c r="C181" s="8" t="s">
        <v>22</v>
      </c>
      <c r="D181" s="2" t="s">
        <v>10</v>
      </c>
      <c r="E181" s="2" t="s">
        <v>11</v>
      </c>
      <c r="F181" s="8" t="s">
        <v>262</v>
      </c>
      <c r="G181" s="2"/>
      <c r="H181" s="57"/>
      <c r="I181" s="350">
        <f>I182</f>
        <v>3165.335</v>
      </c>
      <c r="J181" s="350">
        <f>J182</f>
        <v>3165.335</v>
      </c>
      <c r="K181" s="467">
        <f>K182</f>
        <v>0</v>
      </c>
      <c r="L181" s="466">
        <f t="shared" si="18"/>
        <v>0</v>
      </c>
    </row>
    <row r="182" spans="2:12" s="254" customFormat="1" ht="62.25" customHeight="1" x14ac:dyDescent="0.3">
      <c r="B182" s="251" t="s">
        <v>107</v>
      </c>
      <c r="C182" s="33" t="s">
        <v>22</v>
      </c>
      <c r="D182" s="252" t="s">
        <v>10</v>
      </c>
      <c r="E182" s="252" t="s">
        <v>11</v>
      </c>
      <c r="F182" s="33" t="s">
        <v>262</v>
      </c>
      <c r="G182" s="252" t="s">
        <v>84</v>
      </c>
      <c r="H182" s="253"/>
      <c r="I182" s="445">
        <v>3165.335</v>
      </c>
      <c r="J182" s="446">
        <f>3555.335-390</f>
        <v>3165.335</v>
      </c>
      <c r="K182" s="473">
        <v>0</v>
      </c>
      <c r="L182" s="466">
        <f t="shared" si="18"/>
        <v>0</v>
      </c>
    </row>
    <row r="183" spans="2:12" ht="41.25" customHeight="1" x14ac:dyDescent="0.3">
      <c r="B183" s="102" t="s">
        <v>78</v>
      </c>
      <c r="C183" s="53" t="s">
        <v>22</v>
      </c>
      <c r="D183" s="10" t="s">
        <v>10</v>
      </c>
      <c r="E183" s="10" t="s">
        <v>79</v>
      </c>
      <c r="F183" s="53"/>
      <c r="G183" s="10"/>
      <c r="H183" s="57"/>
      <c r="I183" s="350">
        <f>I184+I190+I194+I201+I207+I209</f>
        <v>15894.564000000002</v>
      </c>
      <c r="J183" s="350">
        <f>J184+J190+J194+J201+J207+J209</f>
        <v>15894.564</v>
      </c>
      <c r="K183" s="467">
        <f>K184+K190+K194+K201+K207+K209</f>
        <v>15865.667130000002</v>
      </c>
      <c r="L183" s="466">
        <f t="shared" si="18"/>
        <v>99.818196523037699</v>
      </c>
    </row>
    <row r="184" spans="2:12" ht="99" customHeight="1" x14ac:dyDescent="0.3">
      <c r="B184" s="5" t="s">
        <v>263</v>
      </c>
      <c r="C184" s="8" t="s">
        <v>22</v>
      </c>
      <c r="D184" s="2" t="s">
        <v>10</v>
      </c>
      <c r="E184" s="2" t="s">
        <v>79</v>
      </c>
      <c r="F184" s="8" t="s">
        <v>264</v>
      </c>
      <c r="G184" s="173"/>
      <c r="H184" s="57"/>
      <c r="I184" s="350">
        <f>+I186</f>
        <v>11639.564000000002</v>
      </c>
      <c r="J184" s="350">
        <f>+J186</f>
        <v>11639.564</v>
      </c>
      <c r="K184" s="467">
        <f>+K186</f>
        <v>11610.669130000002</v>
      </c>
      <c r="L184" s="466">
        <f t="shared" si="18"/>
        <v>99.751752986623913</v>
      </c>
    </row>
    <row r="185" spans="2:12" ht="46.5" customHeight="1" x14ac:dyDescent="0.3">
      <c r="B185" s="201" t="s">
        <v>430</v>
      </c>
      <c r="C185" s="8" t="s">
        <v>22</v>
      </c>
      <c r="D185" s="2" t="s">
        <v>10</v>
      </c>
      <c r="E185" s="2" t="s">
        <v>79</v>
      </c>
      <c r="F185" s="8" t="s">
        <v>429</v>
      </c>
      <c r="G185" s="308"/>
      <c r="H185" s="57"/>
      <c r="I185" s="350">
        <f>+I186</f>
        <v>11639.564000000002</v>
      </c>
      <c r="J185" s="350">
        <f>J186</f>
        <v>11639.564</v>
      </c>
      <c r="K185" s="467">
        <f>K186</f>
        <v>11610.669130000002</v>
      </c>
      <c r="L185" s="466">
        <f t="shared" si="18"/>
        <v>99.751752986623913</v>
      </c>
    </row>
    <row r="186" spans="2:12" ht="46.5" customHeight="1" x14ac:dyDescent="0.3">
      <c r="B186" s="374" t="s">
        <v>98</v>
      </c>
      <c r="C186" s="8" t="s">
        <v>22</v>
      </c>
      <c r="D186" s="33" t="s">
        <v>10</v>
      </c>
      <c r="E186" s="33" t="s">
        <v>79</v>
      </c>
      <c r="F186" s="33" t="s">
        <v>431</v>
      </c>
      <c r="G186" s="345"/>
      <c r="H186" s="63"/>
      <c r="I186" s="350">
        <f>I187+I188+I189</f>
        <v>11639.564000000002</v>
      </c>
      <c r="J186" s="350">
        <f>J187+J188+J189</f>
        <v>11639.564</v>
      </c>
      <c r="K186" s="467">
        <f>K187+K188+K189</f>
        <v>11610.669130000002</v>
      </c>
      <c r="L186" s="466">
        <f t="shared" si="18"/>
        <v>99.751752986623913</v>
      </c>
    </row>
    <row r="187" spans="2:12" ht="46.5" customHeight="1" x14ac:dyDescent="0.3">
      <c r="B187" s="148" t="s">
        <v>86</v>
      </c>
      <c r="C187" s="8" t="s">
        <v>22</v>
      </c>
      <c r="D187" s="33" t="s">
        <v>10</v>
      </c>
      <c r="E187" s="33" t="s">
        <v>79</v>
      </c>
      <c r="F187" s="33" t="s">
        <v>431</v>
      </c>
      <c r="G187" s="345" t="s">
        <v>87</v>
      </c>
      <c r="H187" s="63"/>
      <c r="I187" s="61">
        <v>10490.324000000001</v>
      </c>
      <c r="J187" s="350">
        <f>10509.68-19.356</f>
        <v>10490.324000000001</v>
      </c>
      <c r="K187" s="466">
        <v>10490.324000000001</v>
      </c>
      <c r="L187" s="466">
        <f t="shared" si="18"/>
        <v>100</v>
      </c>
    </row>
    <row r="188" spans="2:12" ht="56.25" x14ac:dyDescent="0.3">
      <c r="B188" s="345" t="s">
        <v>107</v>
      </c>
      <c r="C188" s="8" t="s">
        <v>22</v>
      </c>
      <c r="D188" s="33" t="s">
        <v>10</v>
      </c>
      <c r="E188" s="33" t="s">
        <v>79</v>
      </c>
      <c r="F188" s="33" t="s">
        <v>431</v>
      </c>
      <c r="G188" s="345" t="s">
        <v>84</v>
      </c>
      <c r="H188" s="63"/>
      <c r="I188" s="61">
        <v>1146.8520000000001</v>
      </c>
      <c r="J188" s="350">
        <f>1620.99-190.374-283.764</f>
        <v>1146.8519999999999</v>
      </c>
      <c r="K188" s="466">
        <v>1117.95713</v>
      </c>
      <c r="L188" s="466">
        <f t="shared" si="18"/>
        <v>97.480505767091145</v>
      </c>
    </row>
    <row r="189" spans="2:12" ht="46.5" customHeight="1" x14ac:dyDescent="0.3">
      <c r="B189" s="345" t="s">
        <v>190</v>
      </c>
      <c r="C189" s="8" t="s">
        <v>22</v>
      </c>
      <c r="D189" s="33" t="s">
        <v>10</v>
      </c>
      <c r="E189" s="33" t="s">
        <v>79</v>
      </c>
      <c r="F189" s="33" t="s">
        <v>431</v>
      </c>
      <c r="G189" s="345" t="s">
        <v>85</v>
      </c>
      <c r="H189" s="63"/>
      <c r="I189" s="61">
        <v>2.3879999999999999</v>
      </c>
      <c r="J189" s="350">
        <f>3.39-1.002</f>
        <v>2.3879999999999999</v>
      </c>
      <c r="K189" s="466">
        <v>2.3879999999999999</v>
      </c>
      <c r="L189" s="466">
        <f t="shared" si="18"/>
        <v>100</v>
      </c>
    </row>
    <row r="190" spans="2:12" ht="81" customHeight="1" x14ac:dyDescent="0.3">
      <c r="B190" s="91" t="s">
        <v>265</v>
      </c>
      <c r="C190" s="53" t="s">
        <v>22</v>
      </c>
      <c r="D190" s="177" t="s">
        <v>10</v>
      </c>
      <c r="E190" s="177" t="s">
        <v>79</v>
      </c>
      <c r="F190" s="53" t="s">
        <v>266</v>
      </c>
      <c r="G190" s="177"/>
      <c r="H190" s="57"/>
      <c r="I190" s="350">
        <f>I192</f>
        <v>450</v>
      </c>
      <c r="J190" s="350">
        <f>J192</f>
        <v>450</v>
      </c>
      <c r="K190" s="467">
        <f>K192</f>
        <v>449.99799999999999</v>
      </c>
      <c r="L190" s="466">
        <f t="shared" si="18"/>
        <v>99.99955555555556</v>
      </c>
    </row>
    <row r="191" spans="2:12" ht="48.75" customHeight="1" x14ac:dyDescent="0.3">
      <c r="B191" s="101" t="s">
        <v>433</v>
      </c>
      <c r="C191" s="53" t="s">
        <v>22</v>
      </c>
      <c r="D191" s="308" t="s">
        <v>10</v>
      </c>
      <c r="E191" s="308" t="s">
        <v>79</v>
      </c>
      <c r="F191" s="53" t="s">
        <v>434</v>
      </c>
      <c r="G191" s="308"/>
      <c r="H191" s="57"/>
      <c r="I191" s="350">
        <f t="shared" ref="I191:K192" si="27">I192</f>
        <v>450</v>
      </c>
      <c r="J191" s="350">
        <f t="shared" si="27"/>
        <v>450</v>
      </c>
      <c r="K191" s="467">
        <f t="shared" si="27"/>
        <v>449.99799999999999</v>
      </c>
      <c r="L191" s="466">
        <f t="shared" si="18"/>
        <v>99.99955555555556</v>
      </c>
    </row>
    <row r="192" spans="2:12" ht="83.25" customHeight="1" x14ac:dyDescent="0.3">
      <c r="B192" s="91" t="s">
        <v>204</v>
      </c>
      <c r="C192" s="53" t="s">
        <v>22</v>
      </c>
      <c r="D192" s="177" t="s">
        <v>10</v>
      </c>
      <c r="E192" s="177" t="s">
        <v>79</v>
      </c>
      <c r="F192" s="53" t="s">
        <v>432</v>
      </c>
      <c r="G192" s="177"/>
      <c r="H192" s="57"/>
      <c r="I192" s="350">
        <f t="shared" si="27"/>
        <v>450</v>
      </c>
      <c r="J192" s="350">
        <f t="shared" si="27"/>
        <v>450</v>
      </c>
      <c r="K192" s="467">
        <f t="shared" si="27"/>
        <v>449.99799999999999</v>
      </c>
      <c r="L192" s="466">
        <f t="shared" si="18"/>
        <v>99.99955555555556</v>
      </c>
    </row>
    <row r="193" spans="2:12" ht="60" customHeight="1" x14ac:dyDescent="0.3">
      <c r="B193" s="91" t="s">
        <v>107</v>
      </c>
      <c r="C193" s="53" t="s">
        <v>22</v>
      </c>
      <c r="D193" s="177" t="s">
        <v>10</v>
      </c>
      <c r="E193" s="177" t="s">
        <v>79</v>
      </c>
      <c r="F193" s="53" t="s">
        <v>432</v>
      </c>
      <c r="G193" s="177" t="s">
        <v>84</v>
      </c>
      <c r="H193" s="57"/>
      <c r="I193" s="61">
        <v>450</v>
      </c>
      <c r="J193" s="350">
        <v>450</v>
      </c>
      <c r="K193" s="466">
        <v>449.99799999999999</v>
      </c>
      <c r="L193" s="466">
        <f t="shared" si="18"/>
        <v>99.99955555555556</v>
      </c>
    </row>
    <row r="194" spans="2:12" ht="48" customHeight="1" x14ac:dyDescent="0.3">
      <c r="B194" s="103" t="s">
        <v>163</v>
      </c>
      <c r="C194" s="8" t="s">
        <v>22</v>
      </c>
      <c r="D194" s="29" t="s">
        <v>10</v>
      </c>
      <c r="E194" s="29" t="s">
        <v>79</v>
      </c>
      <c r="F194" s="74" t="s">
        <v>267</v>
      </c>
      <c r="G194" s="29"/>
      <c r="H194" s="57"/>
      <c r="I194" s="350">
        <f>I198+I195</f>
        <v>2637</v>
      </c>
      <c r="J194" s="350">
        <f>J198+J195</f>
        <v>2637</v>
      </c>
      <c r="K194" s="467">
        <f>K198+K195</f>
        <v>2637</v>
      </c>
      <c r="L194" s="466">
        <f t="shared" si="18"/>
        <v>100</v>
      </c>
    </row>
    <row r="195" spans="2:12" ht="61.5" customHeight="1" x14ac:dyDescent="0.3">
      <c r="B195" s="103" t="s">
        <v>500</v>
      </c>
      <c r="C195" s="8" t="s">
        <v>22</v>
      </c>
      <c r="D195" s="29" t="s">
        <v>10</v>
      </c>
      <c r="E195" s="29" t="s">
        <v>79</v>
      </c>
      <c r="F195" s="74" t="s">
        <v>499</v>
      </c>
      <c r="G195" s="29"/>
      <c r="H195" s="57"/>
      <c r="I195" s="350">
        <f t="shared" ref="I195:K196" si="28">I196</f>
        <v>2099.4</v>
      </c>
      <c r="J195" s="350">
        <f t="shared" si="28"/>
        <v>2099.4</v>
      </c>
      <c r="K195" s="467">
        <f t="shared" si="28"/>
        <v>2099.4</v>
      </c>
      <c r="L195" s="466">
        <f t="shared" si="18"/>
        <v>100</v>
      </c>
    </row>
    <row r="196" spans="2:12" ht="92.25" customHeight="1" x14ac:dyDescent="0.3">
      <c r="B196" s="103" t="s">
        <v>501</v>
      </c>
      <c r="C196" s="8" t="s">
        <v>22</v>
      </c>
      <c r="D196" s="29" t="s">
        <v>10</v>
      </c>
      <c r="E196" s="29" t="s">
        <v>79</v>
      </c>
      <c r="F196" s="74" t="s">
        <v>502</v>
      </c>
      <c r="G196" s="29"/>
      <c r="H196" s="57"/>
      <c r="I196" s="350">
        <f t="shared" si="28"/>
        <v>2099.4</v>
      </c>
      <c r="J196" s="350">
        <f t="shared" si="28"/>
        <v>2099.4</v>
      </c>
      <c r="K196" s="467">
        <f t="shared" si="28"/>
        <v>2099.4</v>
      </c>
      <c r="L196" s="466">
        <f t="shared" si="18"/>
        <v>100</v>
      </c>
    </row>
    <row r="197" spans="2:12" ht="61.5" customHeight="1" x14ac:dyDescent="0.3">
      <c r="B197" s="91" t="s">
        <v>107</v>
      </c>
      <c r="C197" s="8" t="s">
        <v>22</v>
      </c>
      <c r="D197" s="29" t="s">
        <v>10</v>
      </c>
      <c r="E197" s="29" t="s">
        <v>79</v>
      </c>
      <c r="F197" s="74" t="s">
        <v>502</v>
      </c>
      <c r="G197" s="29" t="s">
        <v>84</v>
      </c>
      <c r="H197" s="57"/>
      <c r="I197" s="61">
        <v>2099.4</v>
      </c>
      <c r="J197" s="350">
        <f>2100-0.6</f>
        <v>2099.4</v>
      </c>
      <c r="K197" s="466">
        <v>2099.4</v>
      </c>
      <c r="L197" s="466">
        <f t="shared" si="18"/>
        <v>100</v>
      </c>
    </row>
    <row r="198" spans="2:12" ht="61.5" customHeight="1" x14ac:dyDescent="0.3">
      <c r="B198" s="103" t="s">
        <v>164</v>
      </c>
      <c r="C198" s="8" t="s">
        <v>22</v>
      </c>
      <c r="D198" s="29" t="s">
        <v>10</v>
      </c>
      <c r="E198" s="29" t="s">
        <v>79</v>
      </c>
      <c r="F198" s="74" t="s">
        <v>268</v>
      </c>
      <c r="G198" s="29"/>
      <c r="H198" s="57"/>
      <c r="I198" s="350">
        <f t="shared" ref="I198:K199" si="29">I199</f>
        <v>537.6</v>
      </c>
      <c r="J198" s="350">
        <f t="shared" si="29"/>
        <v>537.6</v>
      </c>
      <c r="K198" s="467">
        <f t="shared" si="29"/>
        <v>537.6</v>
      </c>
      <c r="L198" s="466">
        <f t="shared" si="18"/>
        <v>100</v>
      </c>
    </row>
    <row r="199" spans="2:12" ht="49.5" customHeight="1" x14ac:dyDescent="0.3">
      <c r="B199" s="97" t="s">
        <v>269</v>
      </c>
      <c r="C199" s="8" t="s">
        <v>22</v>
      </c>
      <c r="D199" s="29" t="s">
        <v>10</v>
      </c>
      <c r="E199" s="29" t="s">
        <v>79</v>
      </c>
      <c r="F199" s="30" t="s">
        <v>270</v>
      </c>
      <c r="G199" s="29"/>
      <c r="H199" s="57"/>
      <c r="I199" s="350">
        <f t="shared" si="29"/>
        <v>537.6</v>
      </c>
      <c r="J199" s="350">
        <f t="shared" si="29"/>
        <v>537.6</v>
      </c>
      <c r="K199" s="467">
        <f t="shared" si="29"/>
        <v>537.6</v>
      </c>
      <c r="L199" s="466">
        <f t="shared" si="18"/>
        <v>100</v>
      </c>
    </row>
    <row r="200" spans="2:12" ht="57" customHeight="1" x14ac:dyDescent="0.3">
      <c r="B200" s="91" t="s">
        <v>107</v>
      </c>
      <c r="C200" s="8" t="s">
        <v>22</v>
      </c>
      <c r="D200" s="29" t="s">
        <v>10</v>
      </c>
      <c r="E200" s="29" t="s">
        <v>79</v>
      </c>
      <c r="F200" s="30" t="s">
        <v>270</v>
      </c>
      <c r="G200" s="29" t="s">
        <v>84</v>
      </c>
      <c r="H200" s="57"/>
      <c r="I200" s="61">
        <v>537.6</v>
      </c>
      <c r="J200" s="350">
        <f>537+0.6</f>
        <v>537.6</v>
      </c>
      <c r="K200" s="466">
        <v>537.6</v>
      </c>
      <c r="L200" s="466">
        <f t="shared" si="18"/>
        <v>100</v>
      </c>
    </row>
    <row r="201" spans="2:12" ht="96" customHeight="1" x14ac:dyDescent="0.3">
      <c r="B201" s="104" t="s">
        <v>192</v>
      </c>
      <c r="C201" s="8" t="s">
        <v>22</v>
      </c>
      <c r="D201" s="29" t="s">
        <v>10</v>
      </c>
      <c r="E201" s="29" t="s">
        <v>79</v>
      </c>
      <c r="F201" s="74" t="s">
        <v>274</v>
      </c>
      <c r="G201" s="29"/>
      <c r="H201" s="57"/>
      <c r="I201" s="350">
        <f>I203</f>
        <v>759.6</v>
      </c>
      <c r="J201" s="350">
        <f>J203</f>
        <v>759.59999999999991</v>
      </c>
      <c r="K201" s="467">
        <f>K203</f>
        <v>759.6</v>
      </c>
      <c r="L201" s="466">
        <f t="shared" si="18"/>
        <v>100.00000000000003</v>
      </c>
    </row>
    <row r="202" spans="2:12" ht="49.5" customHeight="1" x14ac:dyDescent="0.3">
      <c r="B202" s="310" t="s">
        <v>436</v>
      </c>
      <c r="C202" s="8" t="s">
        <v>22</v>
      </c>
      <c r="D202" s="29" t="s">
        <v>10</v>
      </c>
      <c r="E202" s="29" t="s">
        <v>79</v>
      </c>
      <c r="F202" s="74" t="s">
        <v>435</v>
      </c>
      <c r="G202" s="29"/>
      <c r="H202" s="57"/>
      <c r="I202" s="350">
        <f t="shared" ref="I202:K203" si="30">I203</f>
        <v>759.6</v>
      </c>
      <c r="J202" s="350">
        <f t="shared" si="30"/>
        <v>759.59999999999991</v>
      </c>
      <c r="K202" s="467">
        <f t="shared" si="30"/>
        <v>759.6</v>
      </c>
      <c r="L202" s="466">
        <f t="shared" si="18"/>
        <v>100.00000000000003</v>
      </c>
    </row>
    <row r="203" spans="2:12" ht="45" customHeight="1" x14ac:dyDescent="0.3">
      <c r="B203" s="97" t="s">
        <v>103</v>
      </c>
      <c r="C203" s="8" t="s">
        <v>22</v>
      </c>
      <c r="D203" s="29" t="s">
        <v>10</v>
      </c>
      <c r="E203" s="29" t="s">
        <v>79</v>
      </c>
      <c r="F203" s="108" t="s">
        <v>489</v>
      </c>
      <c r="G203" s="29"/>
      <c r="H203" s="57"/>
      <c r="I203" s="350">
        <f t="shared" si="30"/>
        <v>759.6</v>
      </c>
      <c r="J203" s="350">
        <f t="shared" si="30"/>
        <v>759.59999999999991</v>
      </c>
      <c r="K203" s="467">
        <f t="shared" si="30"/>
        <v>759.6</v>
      </c>
      <c r="L203" s="466">
        <f t="shared" si="18"/>
        <v>100.00000000000003</v>
      </c>
    </row>
    <row r="204" spans="2:12" ht="60.75" customHeight="1" x14ac:dyDescent="0.3">
      <c r="B204" s="91" t="s">
        <v>107</v>
      </c>
      <c r="C204" s="8" t="s">
        <v>22</v>
      </c>
      <c r="D204" s="29" t="s">
        <v>10</v>
      </c>
      <c r="E204" s="29" t="s">
        <v>79</v>
      </c>
      <c r="F204" s="108" t="s">
        <v>489</v>
      </c>
      <c r="G204" s="29" t="s">
        <v>84</v>
      </c>
      <c r="H204" s="57"/>
      <c r="I204" s="61">
        <v>759.6</v>
      </c>
      <c r="J204" s="350">
        <f>567.9+380-188.3</f>
        <v>759.59999999999991</v>
      </c>
      <c r="K204" s="466">
        <v>759.6</v>
      </c>
      <c r="L204" s="466">
        <f t="shared" si="18"/>
        <v>100.00000000000003</v>
      </c>
    </row>
    <row r="205" spans="2:12" ht="27.75" customHeight="1" x14ac:dyDescent="0.3">
      <c r="B205" s="91" t="s">
        <v>194</v>
      </c>
      <c r="C205" s="8" t="s">
        <v>22</v>
      </c>
      <c r="D205" s="29" t="s">
        <v>10</v>
      </c>
      <c r="E205" s="29" t="s">
        <v>79</v>
      </c>
      <c r="F205" s="30" t="s">
        <v>275</v>
      </c>
      <c r="G205" s="29"/>
      <c r="H205" s="57"/>
      <c r="I205" s="350">
        <f>I207</f>
        <v>253.4</v>
      </c>
      <c r="J205" s="350">
        <f>J207</f>
        <v>253.4</v>
      </c>
      <c r="K205" s="467">
        <f>K207</f>
        <v>253.4</v>
      </c>
      <c r="L205" s="466">
        <f t="shared" si="18"/>
        <v>100</v>
      </c>
    </row>
    <row r="206" spans="2:12" ht="27.75" customHeight="1" x14ac:dyDescent="0.3">
      <c r="B206" s="91" t="s">
        <v>438</v>
      </c>
      <c r="C206" s="8" t="s">
        <v>22</v>
      </c>
      <c r="D206" s="29" t="s">
        <v>10</v>
      </c>
      <c r="E206" s="29" t="s">
        <v>79</v>
      </c>
      <c r="F206" s="30" t="s">
        <v>437</v>
      </c>
      <c r="G206" s="29"/>
      <c r="H206" s="57"/>
      <c r="I206" s="350">
        <f t="shared" ref="I206:K207" si="31">I207</f>
        <v>253.4</v>
      </c>
      <c r="J206" s="350">
        <f t="shared" si="31"/>
        <v>253.4</v>
      </c>
      <c r="K206" s="467">
        <f t="shared" si="31"/>
        <v>253.4</v>
      </c>
      <c r="L206" s="466">
        <f t="shared" si="18"/>
        <v>100</v>
      </c>
    </row>
    <row r="207" spans="2:12" ht="44.25" customHeight="1" x14ac:dyDescent="0.3">
      <c r="B207" s="91" t="s">
        <v>166</v>
      </c>
      <c r="C207" s="8" t="s">
        <v>22</v>
      </c>
      <c r="D207" s="29" t="s">
        <v>10</v>
      </c>
      <c r="E207" s="29" t="s">
        <v>79</v>
      </c>
      <c r="F207" s="30" t="s">
        <v>439</v>
      </c>
      <c r="G207" s="29"/>
      <c r="H207" s="57"/>
      <c r="I207" s="350">
        <f t="shared" si="31"/>
        <v>253.4</v>
      </c>
      <c r="J207" s="350">
        <f t="shared" si="31"/>
        <v>253.4</v>
      </c>
      <c r="K207" s="467">
        <f t="shared" si="31"/>
        <v>253.4</v>
      </c>
      <c r="L207" s="466">
        <f t="shared" si="18"/>
        <v>100</v>
      </c>
    </row>
    <row r="208" spans="2:12" ht="64.5" customHeight="1" x14ac:dyDescent="0.3">
      <c r="B208" s="91" t="s">
        <v>107</v>
      </c>
      <c r="C208" s="8" t="s">
        <v>22</v>
      </c>
      <c r="D208" s="29" t="s">
        <v>10</v>
      </c>
      <c r="E208" s="29" t="s">
        <v>79</v>
      </c>
      <c r="F208" s="30" t="s">
        <v>439</v>
      </c>
      <c r="G208" s="29" t="s">
        <v>84</v>
      </c>
      <c r="H208" s="57"/>
      <c r="I208" s="61">
        <v>253.4</v>
      </c>
      <c r="J208" s="350">
        <f>155+98.4</f>
        <v>253.4</v>
      </c>
      <c r="K208" s="466">
        <v>253.4</v>
      </c>
      <c r="L208" s="466">
        <f t="shared" si="18"/>
        <v>100</v>
      </c>
    </row>
    <row r="209" spans="2:12" ht="84" customHeight="1" x14ac:dyDescent="0.3">
      <c r="B209" s="257" t="s">
        <v>380</v>
      </c>
      <c r="C209" s="8" t="s">
        <v>22</v>
      </c>
      <c r="D209" s="29" t="s">
        <v>10</v>
      </c>
      <c r="E209" s="29" t="s">
        <v>79</v>
      </c>
      <c r="F209" s="30" t="s">
        <v>381</v>
      </c>
      <c r="G209" s="29"/>
      <c r="H209" s="57"/>
      <c r="I209" s="350">
        <f>I211</f>
        <v>155</v>
      </c>
      <c r="J209" s="350">
        <f>J211</f>
        <v>155</v>
      </c>
      <c r="K209" s="467">
        <f>K211</f>
        <v>155</v>
      </c>
      <c r="L209" s="466">
        <f t="shared" ref="L209:L272" si="32">K209/J209*100</f>
        <v>100</v>
      </c>
    </row>
    <row r="210" spans="2:12" ht="42" customHeight="1" x14ac:dyDescent="0.3">
      <c r="B210" s="311" t="s">
        <v>465</v>
      </c>
      <c r="C210" s="8" t="s">
        <v>22</v>
      </c>
      <c r="D210" s="29" t="s">
        <v>10</v>
      </c>
      <c r="E210" s="29" t="s">
        <v>79</v>
      </c>
      <c r="F210" s="30" t="s">
        <v>463</v>
      </c>
      <c r="G210" s="29"/>
      <c r="H210" s="57"/>
      <c r="I210" s="350">
        <f t="shared" ref="I210:K211" si="33">I211</f>
        <v>155</v>
      </c>
      <c r="J210" s="350">
        <f t="shared" si="33"/>
        <v>155</v>
      </c>
      <c r="K210" s="467">
        <f t="shared" si="33"/>
        <v>155</v>
      </c>
      <c r="L210" s="466">
        <f t="shared" si="32"/>
        <v>100</v>
      </c>
    </row>
    <row r="211" spans="2:12" ht="52.5" customHeight="1" x14ac:dyDescent="0.3">
      <c r="B211" s="256" t="s">
        <v>165</v>
      </c>
      <c r="C211" s="8" t="s">
        <v>22</v>
      </c>
      <c r="D211" s="29" t="s">
        <v>10</v>
      </c>
      <c r="E211" s="29" t="s">
        <v>79</v>
      </c>
      <c r="F211" s="30" t="s">
        <v>464</v>
      </c>
      <c r="G211" s="29"/>
      <c r="H211" s="57"/>
      <c r="I211" s="350">
        <f t="shared" si="33"/>
        <v>155</v>
      </c>
      <c r="J211" s="350">
        <f t="shared" si="33"/>
        <v>155</v>
      </c>
      <c r="K211" s="467">
        <f t="shared" si="33"/>
        <v>155</v>
      </c>
      <c r="L211" s="466">
        <f t="shared" si="32"/>
        <v>100</v>
      </c>
    </row>
    <row r="212" spans="2:12" ht="64.5" customHeight="1" x14ac:dyDescent="0.3">
      <c r="B212" s="258" t="s">
        <v>107</v>
      </c>
      <c r="C212" s="8" t="s">
        <v>22</v>
      </c>
      <c r="D212" s="29" t="s">
        <v>10</v>
      </c>
      <c r="E212" s="29" t="s">
        <v>79</v>
      </c>
      <c r="F212" s="30" t="s">
        <v>477</v>
      </c>
      <c r="G212" s="29" t="s">
        <v>84</v>
      </c>
      <c r="H212" s="57"/>
      <c r="I212" s="61">
        <v>155</v>
      </c>
      <c r="J212" s="350">
        <v>155</v>
      </c>
      <c r="K212" s="466">
        <v>155</v>
      </c>
      <c r="L212" s="466">
        <f t="shared" si="32"/>
        <v>100</v>
      </c>
    </row>
    <row r="213" spans="2:12" ht="26.25" customHeight="1" x14ac:dyDescent="0.3">
      <c r="B213" s="10" t="s">
        <v>15</v>
      </c>
      <c r="C213" s="8" t="s">
        <v>22</v>
      </c>
      <c r="D213" s="2" t="s">
        <v>5</v>
      </c>
      <c r="E213" s="2"/>
      <c r="F213" s="8"/>
      <c r="G213" s="2"/>
      <c r="H213" s="57"/>
      <c r="I213" s="67">
        <f>I214+I230</f>
        <v>159802.41088999997</v>
      </c>
      <c r="J213" s="67">
        <f>J214+J230</f>
        <v>159802.41088999997</v>
      </c>
      <c r="K213" s="67">
        <f>K214+K230</f>
        <v>124300.21880000002</v>
      </c>
      <c r="L213" s="466">
        <f t="shared" si="32"/>
        <v>77.783694318330461</v>
      </c>
    </row>
    <row r="214" spans="2:12" ht="26.25" customHeight="1" x14ac:dyDescent="0.3">
      <c r="B214" s="345" t="s">
        <v>517</v>
      </c>
      <c r="C214" s="8" t="s">
        <v>22</v>
      </c>
      <c r="D214" s="2" t="s">
        <v>5</v>
      </c>
      <c r="E214" s="2" t="s">
        <v>3</v>
      </c>
      <c r="F214" s="8"/>
      <c r="G214" s="2"/>
      <c r="H214" s="57"/>
      <c r="I214" s="67">
        <f>I224+I219+I215</f>
        <v>5604.1170000000002</v>
      </c>
      <c r="J214" s="67">
        <f>J224+J219+J215</f>
        <v>5604.1170000000002</v>
      </c>
      <c r="K214" s="67">
        <f>K224+K219+K215</f>
        <v>5604.11582</v>
      </c>
      <c r="L214" s="466">
        <f t="shared" si="32"/>
        <v>99.999978944051307</v>
      </c>
    </row>
    <row r="215" spans="2:12" ht="93.75" x14ac:dyDescent="0.3">
      <c r="B215" s="431" t="s">
        <v>221</v>
      </c>
      <c r="C215" s="8" t="s">
        <v>22</v>
      </c>
      <c r="D215" s="30" t="s">
        <v>5</v>
      </c>
      <c r="E215" s="2" t="s">
        <v>3</v>
      </c>
      <c r="F215" s="79" t="s">
        <v>220</v>
      </c>
      <c r="G215" s="2"/>
      <c r="H215" s="57"/>
      <c r="I215" s="67">
        <f t="shared" ref="I215:K217" si="34">I216</f>
        <v>5000</v>
      </c>
      <c r="J215" s="67">
        <f t="shared" si="34"/>
        <v>5000</v>
      </c>
      <c r="K215" s="466">
        <f t="shared" si="34"/>
        <v>5000</v>
      </c>
      <c r="L215" s="466">
        <f t="shared" si="32"/>
        <v>100</v>
      </c>
    </row>
    <row r="216" spans="2:12" ht="37.5" x14ac:dyDescent="0.3">
      <c r="B216" s="345" t="s">
        <v>646</v>
      </c>
      <c r="C216" s="8" t="s">
        <v>22</v>
      </c>
      <c r="D216" s="2" t="s">
        <v>5</v>
      </c>
      <c r="E216" s="2" t="s">
        <v>3</v>
      </c>
      <c r="F216" s="2" t="s">
        <v>647</v>
      </c>
      <c r="G216" s="2"/>
      <c r="H216" s="57"/>
      <c r="I216" s="67">
        <f t="shared" si="34"/>
        <v>5000</v>
      </c>
      <c r="J216" s="67">
        <f t="shared" si="34"/>
        <v>5000</v>
      </c>
      <c r="K216" s="466">
        <f t="shared" si="34"/>
        <v>5000</v>
      </c>
      <c r="L216" s="466">
        <f t="shared" si="32"/>
        <v>100</v>
      </c>
    </row>
    <row r="217" spans="2:12" ht="56.25" x14ac:dyDescent="0.3">
      <c r="B217" s="345" t="s">
        <v>649</v>
      </c>
      <c r="C217" s="8" t="s">
        <v>22</v>
      </c>
      <c r="D217" s="2" t="s">
        <v>5</v>
      </c>
      <c r="E217" s="2" t="s">
        <v>3</v>
      </c>
      <c r="F217" s="2" t="s">
        <v>648</v>
      </c>
      <c r="G217" s="2"/>
      <c r="H217" s="57"/>
      <c r="I217" s="67">
        <f t="shared" si="34"/>
        <v>5000</v>
      </c>
      <c r="J217" s="67">
        <f t="shared" si="34"/>
        <v>5000</v>
      </c>
      <c r="K217" s="466">
        <f t="shared" si="34"/>
        <v>5000</v>
      </c>
      <c r="L217" s="466">
        <f t="shared" si="32"/>
        <v>100</v>
      </c>
    </row>
    <row r="218" spans="2:12" x14ac:dyDescent="0.3">
      <c r="B218" s="345" t="s">
        <v>116</v>
      </c>
      <c r="C218" s="8" t="s">
        <v>22</v>
      </c>
      <c r="D218" s="2" t="s">
        <v>5</v>
      </c>
      <c r="E218" s="2" t="s">
        <v>3</v>
      </c>
      <c r="F218" s="2" t="s">
        <v>648</v>
      </c>
      <c r="G218" s="2" t="s">
        <v>115</v>
      </c>
      <c r="H218" s="57"/>
      <c r="I218" s="67">
        <v>5000</v>
      </c>
      <c r="J218" s="67">
        <f>2900+2100</f>
        <v>5000</v>
      </c>
      <c r="K218" s="466">
        <v>5000</v>
      </c>
      <c r="L218" s="466">
        <f t="shared" si="32"/>
        <v>100</v>
      </c>
    </row>
    <row r="219" spans="2:12" ht="76.5" customHeight="1" x14ac:dyDescent="0.3">
      <c r="B219" s="345" t="s">
        <v>566</v>
      </c>
      <c r="C219" s="8" t="s">
        <v>22</v>
      </c>
      <c r="D219" s="2" t="s">
        <v>5</v>
      </c>
      <c r="E219" s="2" t="s">
        <v>3</v>
      </c>
      <c r="F219" s="8" t="s">
        <v>567</v>
      </c>
      <c r="G219" s="2"/>
      <c r="H219" s="57"/>
      <c r="I219" s="67">
        <f t="shared" ref="I219:K222" si="35">I220</f>
        <v>57.344999999999999</v>
      </c>
      <c r="J219" s="67">
        <f t="shared" si="35"/>
        <v>57.344999999999999</v>
      </c>
      <c r="K219" s="466">
        <f t="shared" si="35"/>
        <v>57.344999999999999</v>
      </c>
      <c r="L219" s="466">
        <f t="shared" si="32"/>
        <v>100</v>
      </c>
    </row>
    <row r="220" spans="2:12" ht="41.25" customHeight="1" x14ac:dyDescent="0.3">
      <c r="B220" s="107" t="s">
        <v>568</v>
      </c>
      <c r="C220" s="8" t="s">
        <v>22</v>
      </c>
      <c r="D220" s="2" t="s">
        <v>5</v>
      </c>
      <c r="E220" s="2" t="s">
        <v>3</v>
      </c>
      <c r="F220" s="8" t="s">
        <v>569</v>
      </c>
      <c r="G220" s="2"/>
      <c r="H220" s="57"/>
      <c r="I220" s="67">
        <f t="shared" si="35"/>
        <v>57.344999999999999</v>
      </c>
      <c r="J220" s="67">
        <f t="shared" si="35"/>
        <v>57.344999999999999</v>
      </c>
      <c r="K220" s="466">
        <f t="shared" si="35"/>
        <v>57.344999999999999</v>
      </c>
      <c r="L220" s="466">
        <f t="shared" si="32"/>
        <v>100</v>
      </c>
    </row>
    <row r="221" spans="2:12" ht="46.5" customHeight="1" x14ac:dyDescent="0.3">
      <c r="B221" s="404" t="s">
        <v>570</v>
      </c>
      <c r="C221" s="8" t="s">
        <v>22</v>
      </c>
      <c r="D221" s="2" t="s">
        <v>5</v>
      </c>
      <c r="E221" s="2" t="s">
        <v>3</v>
      </c>
      <c r="F221" s="8" t="s">
        <v>571</v>
      </c>
      <c r="G221" s="2"/>
      <c r="H221" s="57"/>
      <c r="I221" s="67">
        <f t="shared" si="35"/>
        <v>57.344999999999999</v>
      </c>
      <c r="J221" s="67">
        <f t="shared" si="35"/>
        <v>57.344999999999999</v>
      </c>
      <c r="K221" s="466">
        <f t="shared" si="35"/>
        <v>57.344999999999999</v>
      </c>
      <c r="L221" s="466">
        <f t="shared" si="32"/>
        <v>100</v>
      </c>
    </row>
    <row r="222" spans="2:12" ht="47.25" customHeight="1" x14ac:dyDescent="0.3">
      <c r="B222" s="404" t="s">
        <v>572</v>
      </c>
      <c r="C222" s="8" t="s">
        <v>22</v>
      </c>
      <c r="D222" s="2" t="s">
        <v>5</v>
      </c>
      <c r="E222" s="2" t="s">
        <v>3</v>
      </c>
      <c r="F222" s="8" t="s">
        <v>573</v>
      </c>
      <c r="G222" s="2"/>
      <c r="H222" s="57"/>
      <c r="I222" s="67">
        <f t="shared" si="35"/>
        <v>57.344999999999999</v>
      </c>
      <c r="J222" s="67">
        <f t="shared" si="35"/>
        <v>57.344999999999999</v>
      </c>
      <c r="K222" s="466">
        <f t="shared" si="35"/>
        <v>57.344999999999999</v>
      </c>
      <c r="L222" s="466">
        <f t="shared" si="32"/>
        <v>100</v>
      </c>
    </row>
    <row r="223" spans="2:12" ht="64.5" customHeight="1" x14ac:dyDescent="0.3">
      <c r="B223" s="345" t="s">
        <v>107</v>
      </c>
      <c r="C223" s="8" t="s">
        <v>22</v>
      </c>
      <c r="D223" s="2" t="s">
        <v>5</v>
      </c>
      <c r="E223" s="2" t="s">
        <v>3</v>
      </c>
      <c r="F223" s="8" t="s">
        <v>573</v>
      </c>
      <c r="G223" s="2" t="s">
        <v>84</v>
      </c>
      <c r="H223" s="57"/>
      <c r="I223" s="67">
        <v>57.344999999999999</v>
      </c>
      <c r="J223" s="67">
        <f>64.261-6.916</f>
        <v>57.344999999999999</v>
      </c>
      <c r="K223" s="466">
        <v>57.344999999999999</v>
      </c>
      <c r="L223" s="466">
        <f t="shared" si="32"/>
        <v>100</v>
      </c>
    </row>
    <row r="224" spans="2:12" ht="42" customHeight="1" x14ac:dyDescent="0.3">
      <c r="B224" s="345" t="s">
        <v>392</v>
      </c>
      <c r="C224" s="8" t="s">
        <v>22</v>
      </c>
      <c r="D224" s="2" t="s">
        <v>5</v>
      </c>
      <c r="E224" s="2" t="s">
        <v>3</v>
      </c>
      <c r="F224" s="8" t="s">
        <v>391</v>
      </c>
      <c r="G224" s="2"/>
      <c r="H224" s="57"/>
      <c r="I224" s="67">
        <f>I225</f>
        <v>546.77199999999993</v>
      </c>
      <c r="J224" s="67">
        <f>J225</f>
        <v>546.77199999999993</v>
      </c>
      <c r="K224" s="466">
        <f>K225</f>
        <v>546.77081999999996</v>
      </c>
      <c r="L224" s="466">
        <f t="shared" si="32"/>
        <v>99.999784187924774</v>
      </c>
    </row>
    <row r="225" spans="2:18" ht="26.25" customHeight="1" x14ac:dyDescent="0.3">
      <c r="B225" s="345" t="s">
        <v>518</v>
      </c>
      <c r="C225" s="8" t="s">
        <v>22</v>
      </c>
      <c r="D225" s="2" t="s">
        <v>5</v>
      </c>
      <c r="E225" s="2" t="s">
        <v>3</v>
      </c>
      <c r="F225" s="8" t="s">
        <v>390</v>
      </c>
      <c r="G225" s="2"/>
      <c r="H225" s="57"/>
      <c r="I225" s="67">
        <f>I228+I226</f>
        <v>546.77199999999993</v>
      </c>
      <c r="J225" s="67">
        <f>J228+J226</f>
        <v>546.77199999999993</v>
      </c>
      <c r="K225" s="466">
        <f>K228+K226</f>
        <v>546.77081999999996</v>
      </c>
      <c r="L225" s="466">
        <f t="shared" si="32"/>
        <v>99.999784187924774</v>
      </c>
    </row>
    <row r="226" spans="2:18" ht="42" customHeight="1" x14ac:dyDescent="0.3">
      <c r="B226" s="101" t="s">
        <v>561</v>
      </c>
      <c r="C226" s="71" t="s">
        <v>22</v>
      </c>
      <c r="D226" s="79" t="s">
        <v>5</v>
      </c>
      <c r="E226" s="79" t="s">
        <v>3</v>
      </c>
      <c r="F226" s="108" t="s">
        <v>562</v>
      </c>
      <c r="G226" s="106"/>
      <c r="H226" s="166"/>
      <c r="I226" s="447">
        <f>I227</f>
        <v>25.102</v>
      </c>
      <c r="J226" s="447">
        <f>J227</f>
        <v>25.102</v>
      </c>
      <c r="K226" s="470">
        <f>K227</f>
        <v>25.101289999999999</v>
      </c>
      <c r="L226" s="466">
        <f t="shared" si="32"/>
        <v>99.997171540116312</v>
      </c>
    </row>
    <row r="227" spans="2:18" ht="66" customHeight="1" x14ac:dyDescent="0.3">
      <c r="B227" s="107" t="s">
        <v>107</v>
      </c>
      <c r="C227" s="71" t="s">
        <v>22</v>
      </c>
      <c r="D227" s="79" t="s">
        <v>5</v>
      </c>
      <c r="E227" s="79" t="s">
        <v>3</v>
      </c>
      <c r="F227" s="108" t="s">
        <v>562</v>
      </c>
      <c r="G227" s="106" t="s">
        <v>84</v>
      </c>
      <c r="H227" s="166"/>
      <c r="I227" s="447">
        <v>25.102</v>
      </c>
      <c r="J227" s="447">
        <v>25.102</v>
      </c>
      <c r="K227" s="470">
        <v>25.101289999999999</v>
      </c>
      <c r="L227" s="466">
        <f t="shared" si="32"/>
        <v>99.997171540116312</v>
      </c>
    </row>
    <row r="228" spans="2:18" ht="67.5" customHeight="1" x14ac:dyDescent="0.3">
      <c r="B228" s="107" t="s">
        <v>520</v>
      </c>
      <c r="C228" s="71" t="s">
        <v>22</v>
      </c>
      <c r="D228" s="79" t="s">
        <v>5</v>
      </c>
      <c r="E228" s="79" t="s">
        <v>3</v>
      </c>
      <c r="F228" s="71" t="s">
        <v>519</v>
      </c>
      <c r="G228" s="79"/>
      <c r="H228" s="166"/>
      <c r="I228" s="447">
        <f>I229</f>
        <v>521.66999999999996</v>
      </c>
      <c r="J228" s="447">
        <f>J229</f>
        <v>521.66999999999996</v>
      </c>
      <c r="K228" s="470">
        <f>K229</f>
        <v>521.66953000000001</v>
      </c>
      <c r="L228" s="466">
        <f t="shared" si="32"/>
        <v>99.999909904729051</v>
      </c>
    </row>
    <row r="229" spans="2:18" ht="57" x14ac:dyDescent="0.35">
      <c r="B229" s="107" t="s">
        <v>107</v>
      </c>
      <c r="C229" s="71" t="s">
        <v>22</v>
      </c>
      <c r="D229" s="79" t="s">
        <v>5</v>
      </c>
      <c r="E229" s="79" t="s">
        <v>3</v>
      </c>
      <c r="F229" s="71" t="s">
        <v>519</v>
      </c>
      <c r="G229" s="79" t="s">
        <v>84</v>
      </c>
      <c r="H229" s="166"/>
      <c r="I229" s="202">
        <v>521.66999999999996</v>
      </c>
      <c r="J229" s="447">
        <f>578.4+23.033-45-34.763</f>
        <v>521.66999999999996</v>
      </c>
      <c r="K229" s="466">
        <v>521.66953000000001</v>
      </c>
      <c r="L229" s="466">
        <f t="shared" si="32"/>
        <v>99.999909904729051</v>
      </c>
      <c r="Q229" s="387"/>
      <c r="R229" s="389"/>
    </row>
    <row r="230" spans="2:18" ht="27" x14ac:dyDescent="0.35">
      <c r="B230" s="345" t="s">
        <v>565</v>
      </c>
      <c r="C230" s="8" t="s">
        <v>22</v>
      </c>
      <c r="D230" s="2" t="s">
        <v>5</v>
      </c>
      <c r="E230" s="2" t="s">
        <v>6</v>
      </c>
      <c r="F230" s="8"/>
      <c r="G230" s="2"/>
      <c r="H230" s="57"/>
      <c r="I230" s="67">
        <f>I231+I239</f>
        <v>154198.29388999997</v>
      </c>
      <c r="J230" s="67">
        <f>J231+J239</f>
        <v>154198.29388999997</v>
      </c>
      <c r="K230" s="466">
        <f>K231+K239</f>
        <v>118696.10298000001</v>
      </c>
      <c r="L230" s="466">
        <f t="shared" si="32"/>
        <v>76.976275149110222</v>
      </c>
      <c r="Q230" s="387"/>
      <c r="R230" s="389"/>
    </row>
    <row r="231" spans="2:18" ht="94.5" x14ac:dyDescent="0.35">
      <c r="B231" s="345" t="s">
        <v>566</v>
      </c>
      <c r="C231" s="8" t="s">
        <v>22</v>
      </c>
      <c r="D231" s="2" t="s">
        <v>5</v>
      </c>
      <c r="E231" s="2" t="s">
        <v>6</v>
      </c>
      <c r="F231" s="8" t="s">
        <v>567</v>
      </c>
      <c r="G231" s="2"/>
      <c r="H231" s="57"/>
      <c r="I231" s="67">
        <f t="shared" ref="I231:K232" si="36">I232</f>
        <v>148409.24099999998</v>
      </c>
      <c r="J231" s="67">
        <f t="shared" si="36"/>
        <v>148409.24099999998</v>
      </c>
      <c r="K231" s="466">
        <f t="shared" si="36"/>
        <v>112979.06475000001</v>
      </c>
      <c r="L231" s="466">
        <f t="shared" si="32"/>
        <v>76.126704771706244</v>
      </c>
      <c r="Q231" s="387"/>
      <c r="R231" s="389"/>
    </row>
    <row r="232" spans="2:18" ht="38.25" x14ac:dyDescent="0.35">
      <c r="B232" s="107" t="s">
        <v>568</v>
      </c>
      <c r="C232" s="8" t="s">
        <v>22</v>
      </c>
      <c r="D232" s="2" t="s">
        <v>5</v>
      </c>
      <c r="E232" s="2" t="s">
        <v>6</v>
      </c>
      <c r="F232" s="8" t="s">
        <v>569</v>
      </c>
      <c r="G232" s="2"/>
      <c r="H232" s="57"/>
      <c r="I232" s="67">
        <f t="shared" si="36"/>
        <v>148409.24099999998</v>
      </c>
      <c r="J232" s="67">
        <f t="shared" si="36"/>
        <v>148409.24099999998</v>
      </c>
      <c r="K232" s="466">
        <f t="shared" si="36"/>
        <v>112979.06475000001</v>
      </c>
      <c r="L232" s="466">
        <f t="shared" si="32"/>
        <v>76.126704771706244</v>
      </c>
      <c r="Q232" s="387"/>
      <c r="R232" s="389"/>
    </row>
    <row r="233" spans="2:18" ht="38.25" x14ac:dyDescent="0.35">
      <c r="B233" s="379" t="s">
        <v>570</v>
      </c>
      <c r="C233" s="8" t="s">
        <v>22</v>
      </c>
      <c r="D233" s="2" t="s">
        <v>5</v>
      </c>
      <c r="E233" s="2" t="s">
        <v>6</v>
      </c>
      <c r="F233" s="8" t="s">
        <v>571</v>
      </c>
      <c r="G233" s="2"/>
      <c r="H233" s="57"/>
      <c r="I233" s="67">
        <f>I234+I237</f>
        <v>148409.24099999998</v>
      </c>
      <c r="J233" s="67">
        <f>J234+J237</f>
        <v>148409.24099999998</v>
      </c>
      <c r="K233" s="466">
        <f>K234+K237</f>
        <v>112979.06475000001</v>
      </c>
      <c r="L233" s="466">
        <f t="shared" si="32"/>
        <v>76.126704771706244</v>
      </c>
      <c r="Q233" s="387"/>
      <c r="R233" s="389"/>
    </row>
    <row r="234" spans="2:18" ht="44.25" customHeight="1" x14ac:dyDescent="0.35">
      <c r="B234" s="379" t="s">
        <v>572</v>
      </c>
      <c r="C234" s="8" t="s">
        <v>22</v>
      </c>
      <c r="D234" s="2" t="s">
        <v>5</v>
      </c>
      <c r="E234" s="2" t="s">
        <v>6</v>
      </c>
      <c r="F234" s="8" t="s">
        <v>573</v>
      </c>
      <c r="G234" s="2"/>
      <c r="H234" s="57"/>
      <c r="I234" s="67">
        <f>I236+I235</f>
        <v>86285.51999999999</v>
      </c>
      <c r="J234" s="67">
        <f>J236+J235</f>
        <v>86285.51999999999</v>
      </c>
      <c r="K234" s="466">
        <f>K236+K235</f>
        <v>50855.344380000002</v>
      </c>
      <c r="L234" s="466">
        <f t="shared" si="32"/>
        <v>58.938445732261926</v>
      </c>
      <c r="Q234" s="387"/>
      <c r="R234" s="389"/>
    </row>
    <row r="235" spans="2:18" ht="61.5" customHeight="1" x14ac:dyDescent="0.35">
      <c r="B235" s="345" t="s">
        <v>107</v>
      </c>
      <c r="C235" s="8" t="s">
        <v>22</v>
      </c>
      <c r="D235" s="2" t="s">
        <v>5</v>
      </c>
      <c r="E235" s="2" t="s">
        <v>6</v>
      </c>
      <c r="F235" s="8" t="s">
        <v>573</v>
      </c>
      <c r="G235" s="2" t="s">
        <v>84</v>
      </c>
      <c r="H235" s="57"/>
      <c r="I235" s="67">
        <v>2003.9459999999999</v>
      </c>
      <c r="J235" s="67">
        <f>35+1938.2-13+6.916-6.387+43.217</f>
        <v>2003.9460000000001</v>
      </c>
      <c r="K235" s="466">
        <v>2003.39508</v>
      </c>
      <c r="L235" s="466">
        <f t="shared" si="32"/>
        <v>99.972508241240035</v>
      </c>
      <c r="Q235" s="387"/>
      <c r="R235" s="389"/>
    </row>
    <row r="236" spans="2:18" ht="27" x14ac:dyDescent="0.35">
      <c r="B236" s="345" t="s">
        <v>116</v>
      </c>
      <c r="C236" s="8" t="s">
        <v>22</v>
      </c>
      <c r="D236" s="2" t="s">
        <v>5</v>
      </c>
      <c r="E236" s="2" t="s">
        <v>6</v>
      </c>
      <c r="F236" s="8" t="s">
        <v>573</v>
      </c>
      <c r="G236" s="2" t="s">
        <v>115</v>
      </c>
      <c r="H236" s="57"/>
      <c r="I236" s="61">
        <v>84281.573999999993</v>
      </c>
      <c r="J236" s="67">
        <f>84281.593-0.019</f>
        <v>84281.573999999993</v>
      </c>
      <c r="K236" s="466">
        <v>48851.9493</v>
      </c>
      <c r="L236" s="466">
        <f t="shared" si="32"/>
        <v>57.962787097450274</v>
      </c>
      <c r="Q236" s="387"/>
      <c r="R236" s="389"/>
    </row>
    <row r="237" spans="2:18" ht="38.25" x14ac:dyDescent="0.35">
      <c r="B237" s="345" t="s">
        <v>598</v>
      </c>
      <c r="C237" s="8" t="s">
        <v>22</v>
      </c>
      <c r="D237" s="2" t="s">
        <v>5</v>
      </c>
      <c r="E237" s="2" t="s">
        <v>6</v>
      </c>
      <c r="F237" s="8" t="s">
        <v>597</v>
      </c>
      <c r="G237" s="2"/>
      <c r="H237" s="57"/>
      <c r="I237" s="61">
        <f>I238</f>
        <v>62123.720999999998</v>
      </c>
      <c r="J237" s="67">
        <f>J238</f>
        <v>62123.72099999999</v>
      </c>
      <c r="K237" s="466">
        <f>K238</f>
        <v>62123.720370000003</v>
      </c>
      <c r="L237" s="466">
        <f t="shared" si="32"/>
        <v>99.999998985894635</v>
      </c>
      <c r="Q237" s="387"/>
      <c r="R237" s="389"/>
    </row>
    <row r="238" spans="2:18" ht="27" x14ac:dyDescent="0.35">
      <c r="B238" s="345" t="s">
        <v>116</v>
      </c>
      <c r="C238" s="8" t="s">
        <v>22</v>
      </c>
      <c r="D238" s="2" t="s">
        <v>5</v>
      </c>
      <c r="E238" s="2" t="s">
        <v>6</v>
      </c>
      <c r="F238" s="8" t="s">
        <v>597</v>
      </c>
      <c r="G238" s="2" t="s">
        <v>115</v>
      </c>
      <c r="H238" s="57"/>
      <c r="I238" s="61">
        <v>62123.720999999998</v>
      </c>
      <c r="J238" s="67">
        <f>62123.721+10900-10900</f>
        <v>62123.72099999999</v>
      </c>
      <c r="K238" s="466">
        <v>62123.720370000003</v>
      </c>
      <c r="L238" s="466">
        <f t="shared" si="32"/>
        <v>99.999998985894635</v>
      </c>
      <c r="Q238" s="387"/>
      <c r="R238" s="389"/>
    </row>
    <row r="239" spans="2:18" ht="38.25" x14ac:dyDescent="0.35">
      <c r="B239" s="91" t="s">
        <v>392</v>
      </c>
      <c r="C239" s="8" t="s">
        <v>22</v>
      </c>
      <c r="D239" s="2" t="s">
        <v>5</v>
      </c>
      <c r="E239" s="2" t="s">
        <v>6</v>
      </c>
      <c r="F239" s="30" t="s">
        <v>391</v>
      </c>
      <c r="G239" s="29"/>
      <c r="H239" s="57"/>
      <c r="I239" s="61">
        <f t="shared" ref="I239:K241" si="37">I240</f>
        <v>5789.0528899999999</v>
      </c>
      <c r="J239" s="61">
        <f t="shared" si="37"/>
        <v>5789.0528899999999</v>
      </c>
      <c r="K239" s="467">
        <f t="shared" si="37"/>
        <v>5717.0382300000001</v>
      </c>
      <c r="L239" s="466">
        <f t="shared" si="32"/>
        <v>98.756020002436017</v>
      </c>
      <c r="Q239" s="387"/>
      <c r="R239" s="389"/>
    </row>
    <row r="240" spans="2:18" ht="27" x14ac:dyDescent="0.35">
      <c r="B240" s="91" t="s">
        <v>393</v>
      </c>
      <c r="C240" s="8" t="s">
        <v>22</v>
      </c>
      <c r="D240" s="2" t="s">
        <v>5</v>
      </c>
      <c r="E240" s="2" t="s">
        <v>6</v>
      </c>
      <c r="F240" s="30" t="s">
        <v>390</v>
      </c>
      <c r="G240" s="29"/>
      <c r="H240" s="57"/>
      <c r="I240" s="61">
        <f>I241+I243</f>
        <v>5789.0528899999999</v>
      </c>
      <c r="J240" s="61">
        <f>J241+J243</f>
        <v>5789.0528899999999</v>
      </c>
      <c r="K240" s="467">
        <f>K241+K243</f>
        <v>5717.0382300000001</v>
      </c>
      <c r="L240" s="466">
        <f t="shared" si="32"/>
        <v>98.756020002436017</v>
      </c>
      <c r="Q240" s="387"/>
      <c r="R240" s="389"/>
    </row>
    <row r="241" spans="2:18" ht="38.25" x14ac:dyDescent="0.35">
      <c r="B241" s="91" t="s">
        <v>561</v>
      </c>
      <c r="C241" s="8" t="s">
        <v>22</v>
      </c>
      <c r="D241" s="2" t="s">
        <v>5</v>
      </c>
      <c r="E241" s="2" t="s">
        <v>6</v>
      </c>
      <c r="F241" s="30" t="s">
        <v>562</v>
      </c>
      <c r="G241" s="29"/>
      <c r="H241" s="57"/>
      <c r="I241" s="61">
        <f t="shared" si="37"/>
        <v>5717.0388899999998</v>
      </c>
      <c r="J241" s="61">
        <f t="shared" si="37"/>
        <v>5717.0388899999998</v>
      </c>
      <c r="K241" s="467">
        <f t="shared" si="37"/>
        <v>5717.0382300000001</v>
      </c>
      <c r="L241" s="466">
        <f t="shared" si="32"/>
        <v>99.999988455562189</v>
      </c>
      <c r="Q241" s="387"/>
      <c r="R241" s="389"/>
    </row>
    <row r="242" spans="2:18" ht="27" x14ac:dyDescent="0.35">
      <c r="B242" s="107" t="s">
        <v>116</v>
      </c>
      <c r="C242" s="71" t="s">
        <v>22</v>
      </c>
      <c r="D242" s="79" t="s">
        <v>5</v>
      </c>
      <c r="E242" s="79" t="s">
        <v>6</v>
      </c>
      <c r="F242" s="108" t="s">
        <v>562</v>
      </c>
      <c r="G242" s="106" t="s">
        <v>115</v>
      </c>
      <c r="H242" s="166"/>
      <c r="I242" s="202">
        <v>5717.0388899999998</v>
      </c>
      <c r="J242" s="447">
        <f>5717.03889</f>
        <v>5717.0388899999998</v>
      </c>
      <c r="K242" s="466">
        <v>5717.0382300000001</v>
      </c>
      <c r="L242" s="466">
        <f t="shared" si="32"/>
        <v>99.999988455562189</v>
      </c>
      <c r="Q242" s="387"/>
      <c r="R242" s="389"/>
    </row>
    <row r="243" spans="2:18" ht="48" customHeight="1" x14ac:dyDescent="0.35">
      <c r="B243" s="107" t="s">
        <v>634</v>
      </c>
      <c r="C243" s="71" t="s">
        <v>22</v>
      </c>
      <c r="D243" s="79" t="s">
        <v>5</v>
      </c>
      <c r="E243" s="79" t="s">
        <v>6</v>
      </c>
      <c r="F243" s="108" t="s">
        <v>633</v>
      </c>
      <c r="G243" s="106"/>
      <c r="H243" s="166"/>
      <c r="I243" s="202">
        <f>I244</f>
        <v>72.013999999999996</v>
      </c>
      <c r="J243" s="447">
        <f>J244</f>
        <v>72.013999999999967</v>
      </c>
      <c r="K243" s="470">
        <f>K244</f>
        <v>0</v>
      </c>
      <c r="L243" s="466">
        <f t="shared" si="32"/>
        <v>0</v>
      </c>
      <c r="Q243" s="387"/>
      <c r="R243" s="389"/>
    </row>
    <row r="244" spans="2:18" ht="57" x14ac:dyDescent="0.35">
      <c r="B244" s="107" t="s">
        <v>107</v>
      </c>
      <c r="C244" s="71" t="s">
        <v>22</v>
      </c>
      <c r="D244" s="79" t="s">
        <v>5</v>
      </c>
      <c r="E244" s="79" t="s">
        <v>6</v>
      </c>
      <c r="F244" s="108" t="s">
        <v>633</v>
      </c>
      <c r="G244" s="106" t="s">
        <v>84</v>
      </c>
      <c r="H244" s="166"/>
      <c r="I244" s="202">
        <v>72.013999999999996</v>
      </c>
      <c r="J244" s="447">
        <f>72.013+235.517-162.084-73.432</f>
        <v>72.013999999999967</v>
      </c>
      <c r="K244" s="466">
        <v>0</v>
      </c>
      <c r="L244" s="466">
        <f t="shared" si="32"/>
        <v>0</v>
      </c>
      <c r="Q244" s="387"/>
      <c r="R244" s="389"/>
    </row>
    <row r="245" spans="2:18" ht="24.75" customHeight="1" x14ac:dyDescent="0.3">
      <c r="B245" s="15" t="s">
        <v>200</v>
      </c>
      <c r="C245" s="71" t="s">
        <v>22</v>
      </c>
      <c r="D245" s="71" t="s">
        <v>4</v>
      </c>
      <c r="E245" s="71"/>
      <c r="F245" s="71"/>
      <c r="G245" s="71"/>
      <c r="H245" s="62"/>
      <c r="I245" s="350">
        <f t="shared" ref="I245:K250" si="38">I246</f>
        <v>100</v>
      </c>
      <c r="J245" s="350">
        <f t="shared" si="38"/>
        <v>100</v>
      </c>
      <c r="K245" s="467">
        <f t="shared" si="38"/>
        <v>100</v>
      </c>
      <c r="L245" s="466">
        <f t="shared" si="32"/>
        <v>100</v>
      </c>
    </row>
    <row r="246" spans="2:18" ht="41.25" customHeight="1" x14ac:dyDescent="0.3">
      <c r="B246" s="15" t="s">
        <v>201</v>
      </c>
      <c r="C246" s="71" t="s">
        <v>22</v>
      </c>
      <c r="D246" s="71" t="s">
        <v>4</v>
      </c>
      <c r="E246" s="71" t="s">
        <v>5</v>
      </c>
      <c r="F246" s="71"/>
      <c r="G246" s="71"/>
      <c r="H246" s="62"/>
      <c r="I246" s="350">
        <f t="shared" si="38"/>
        <v>100</v>
      </c>
      <c r="J246" s="350">
        <f t="shared" si="38"/>
        <v>100</v>
      </c>
      <c r="K246" s="467">
        <f t="shared" si="38"/>
        <v>100</v>
      </c>
      <c r="L246" s="466">
        <f t="shared" si="32"/>
        <v>100</v>
      </c>
    </row>
    <row r="247" spans="2:18" ht="60" customHeight="1" x14ac:dyDescent="0.3">
      <c r="B247" s="183" t="s">
        <v>277</v>
      </c>
      <c r="C247" s="8" t="s">
        <v>22</v>
      </c>
      <c r="D247" s="2" t="s">
        <v>4</v>
      </c>
      <c r="E247" s="2" t="s">
        <v>5</v>
      </c>
      <c r="F247" s="8" t="s">
        <v>278</v>
      </c>
      <c r="G247" s="2"/>
      <c r="H247" s="57"/>
      <c r="I247" s="350">
        <f>I249</f>
        <v>100</v>
      </c>
      <c r="J247" s="350">
        <f>J249</f>
        <v>100</v>
      </c>
      <c r="K247" s="467">
        <f>K249</f>
        <v>100</v>
      </c>
      <c r="L247" s="466">
        <f t="shared" si="32"/>
        <v>100</v>
      </c>
    </row>
    <row r="248" spans="2:18" ht="27" customHeight="1" x14ac:dyDescent="0.3">
      <c r="B248" s="308" t="s">
        <v>441</v>
      </c>
      <c r="C248" s="8" t="s">
        <v>22</v>
      </c>
      <c r="D248" s="2" t="s">
        <v>4</v>
      </c>
      <c r="E248" s="2" t="s">
        <v>5</v>
      </c>
      <c r="F248" s="8" t="s">
        <v>440</v>
      </c>
      <c r="G248" s="2"/>
      <c r="H248" s="57"/>
      <c r="I248" s="350">
        <f t="shared" ref="I248:K249" si="39">I249</f>
        <v>100</v>
      </c>
      <c r="J248" s="350">
        <f t="shared" si="39"/>
        <v>100</v>
      </c>
      <c r="K248" s="467">
        <f t="shared" si="39"/>
        <v>100</v>
      </c>
      <c r="L248" s="466">
        <f t="shared" si="32"/>
        <v>100</v>
      </c>
    </row>
    <row r="249" spans="2:18" ht="63.75" customHeight="1" x14ac:dyDescent="0.3">
      <c r="B249" s="107" t="s">
        <v>382</v>
      </c>
      <c r="C249" s="8" t="s">
        <v>22</v>
      </c>
      <c r="D249" s="29" t="s">
        <v>4</v>
      </c>
      <c r="E249" s="29" t="s">
        <v>5</v>
      </c>
      <c r="F249" s="30" t="s">
        <v>442</v>
      </c>
      <c r="G249" s="2"/>
      <c r="H249" s="57"/>
      <c r="I249" s="350">
        <f t="shared" si="39"/>
        <v>100</v>
      </c>
      <c r="J249" s="350">
        <f t="shared" si="39"/>
        <v>100</v>
      </c>
      <c r="K249" s="467">
        <f t="shared" si="39"/>
        <v>100</v>
      </c>
      <c r="L249" s="466">
        <f t="shared" si="32"/>
        <v>100</v>
      </c>
    </row>
    <row r="250" spans="2:18" ht="63.75" customHeight="1" x14ac:dyDescent="0.3">
      <c r="B250" s="107" t="s">
        <v>652</v>
      </c>
      <c r="C250" s="71" t="s">
        <v>22</v>
      </c>
      <c r="D250" s="79" t="s">
        <v>4</v>
      </c>
      <c r="E250" s="79" t="s">
        <v>5</v>
      </c>
      <c r="F250" s="71" t="s">
        <v>443</v>
      </c>
      <c r="G250" s="79"/>
      <c r="H250" s="166"/>
      <c r="I250" s="443">
        <f t="shared" si="38"/>
        <v>100</v>
      </c>
      <c r="J250" s="443">
        <f t="shared" si="38"/>
        <v>100</v>
      </c>
      <c r="K250" s="468">
        <f t="shared" si="38"/>
        <v>100</v>
      </c>
      <c r="L250" s="466">
        <f t="shared" si="32"/>
        <v>100</v>
      </c>
    </row>
    <row r="251" spans="2:18" ht="56.25" x14ac:dyDescent="0.3">
      <c r="B251" s="290" t="s">
        <v>107</v>
      </c>
      <c r="C251" s="8" t="s">
        <v>22</v>
      </c>
      <c r="D251" s="2" t="s">
        <v>4</v>
      </c>
      <c r="E251" s="2" t="s">
        <v>5</v>
      </c>
      <c r="F251" s="8" t="s">
        <v>443</v>
      </c>
      <c r="G251" s="2" t="s">
        <v>84</v>
      </c>
      <c r="H251" s="63"/>
      <c r="I251" s="61">
        <v>100</v>
      </c>
      <c r="J251" s="350">
        <v>100</v>
      </c>
      <c r="K251" s="466">
        <v>100</v>
      </c>
      <c r="L251" s="466">
        <f t="shared" si="32"/>
        <v>100</v>
      </c>
    </row>
    <row r="252" spans="2:18" ht="29.25" customHeight="1" x14ac:dyDescent="0.3">
      <c r="B252" s="306" t="s">
        <v>0</v>
      </c>
      <c r="C252" s="8" t="s">
        <v>22</v>
      </c>
      <c r="D252" s="2" t="s">
        <v>7</v>
      </c>
      <c r="E252" s="2"/>
      <c r="F252" s="8"/>
      <c r="G252" s="2"/>
      <c r="H252" s="63"/>
      <c r="I252" s="350">
        <f>I258+I253</f>
        <v>2287.9650000000001</v>
      </c>
      <c r="J252" s="350">
        <f>J258+J253</f>
        <v>2287.9650000000001</v>
      </c>
      <c r="K252" s="467">
        <f>K258+K253</f>
        <v>2287.9644200000002</v>
      </c>
      <c r="L252" s="466">
        <f t="shared" si="32"/>
        <v>99.999974649961871</v>
      </c>
    </row>
    <row r="253" spans="2:18" ht="45.75" customHeight="1" x14ac:dyDescent="0.3">
      <c r="B253" s="318" t="s">
        <v>484</v>
      </c>
      <c r="C253" s="8" t="s">
        <v>22</v>
      </c>
      <c r="D253" s="2" t="s">
        <v>7</v>
      </c>
      <c r="E253" s="2" t="s">
        <v>5</v>
      </c>
      <c r="F253" s="8"/>
      <c r="G253" s="2"/>
      <c r="H253" s="63"/>
      <c r="I253" s="350">
        <f>I254</f>
        <v>319.54500000000002</v>
      </c>
      <c r="J253" s="350">
        <f>J254</f>
        <v>319.54500000000002</v>
      </c>
      <c r="K253" s="467">
        <f>K254</f>
        <v>319.54468000000003</v>
      </c>
      <c r="L253" s="466">
        <f t="shared" si="32"/>
        <v>99.999899857610046</v>
      </c>
    </row>
    <row r="254" spans="2:18" ht="81" customHeight="1" x14ac:dyDescent="0.3">
      <c r="B254" s="318" t="s">
        <v>218</v>
      </c>
      <c r="C254" s="8" t="s">
        <v>22</v>
      </c>
      <c r="D254" s="33" t="s">
        <v>7</v>
      </c>
      <c r="E254" s="33" t="s">
        <v>5</v>
      </c>
      <c r="F254" s="33" t="s">
        <v>224</v>
      </c>
      <c r="G254" s="30"/>
      <c r="H254" s="57"/>
      <c r="I254" s="350">
        <f>I256</f>
        <v>319.54500000000002</v>
      </c>
      <c r="J254" s="350">
        <f>J256</f>
        <v>319.54500000000002</v>
      </c>
      <c r="K254" s="467">
        <f>K256</f>
        <v>319.54468000000003</v>
      </c>
      <c r="L254" s="466">
        <f t="shared" si="32"/>
        <v>99.999899857610046</v>
      </c>
    </row>
    <row r="255" spans="2:18" ht="29.25" customHeight="1" x14ac:dyDescent="0.3">
      <c r="B255" s="318" t="s">
        <v>414</v>
      </c>
      <c r="C255" s="8" t="s">
        <v>22</v>
      </c>
      <c r="D255" s="33" t="s">
        <v>7</v>
      </c>
      <c r="E255" s="33" t="s">
        <v>5</v>
      </c>
      <c r="F255" s="33" t="s">
        <v>413</v>
      </c>
      <c r="G255" s="30"/>
      <c r="H255" s="57"/>
      <c r="I255" s="350">
        <f t="shared" ref="I255:K256" si="40">I256</f>
        <v>319.54500000000002</v>
      </c>
      <c r="J255" s="350">
        <f t="shared" si="40"/>
        <v>319.54500000000002</v>
      </c>
      <c r="K255" s="467">
        <f t="shared" si="40"/>
        <v>319.54468000000003</v>
      </c>
      <c r="L255" s="466">
        <f t="shared" si="32"/>
        <v>99.999899857610046</v>
      </c>
    </row>
    <row r="256" spans="2:18" ht="57.75" customHeight="1" x14ac:dyDescent="0.3">
      <c r="B256" s="345" t="s">
        <v>516</v>
      </c>
      <c r="C256" s="8" t="s">
        <v>22</v>
      </c>
      <c r="D256" s="33" t="s">
        <v>7</v>
      </c>
      <c r="E256" s="33" t="s">
        <v>5</v>
      </c>
      <c r="F256" s="33" t="s">
        <v>532</v>
      </c>
      <c r="G256" s="30"/>
      <c r="H256" s="57"/>
      <c r="I256" s="350">
        <f t="shared" si="40"/>
        <v>319.54500000000002</v>
      </c>
      <c r="J256" s="350">
        <f t="shared" si="40"/>
        <v>319.54500000000002</v>
      </c>
      <c r="K256" s="467">
        <f t="shared" si="40"/>
        <v>319.54468000000003</v>
      </c>
      <c r="L256" s="466">
        <f t="shared" si="32"/>
        <v>99.999899857610046</v>
      </c>
    </row>
    <row r="257" spans="2:12" ht="60.75" customHeight="1" x14ac:dyDescent="0.3">
      <c r="B257" s="318" t="s">
        <v>107</v>
      </c>
      <c r="C257" s="8" t="s">
        <v>22</v>
      </c>
      <c r="D257" s="33" t="s">
        <v>7</v>
      </c>
      <c r="E257" s="33" t="s">
        <v>5</v>
      </c>
      <c r="F257" s="33" t="s">
        <v>532</v>
      </c>
      <c r="G257" s="30" t="s">
        <v>84</v>
      </c>
      <c r="H257" s="57"/>
      <c r="I257" s="61">
        <v>319.54500000000002</v>
      </c>
      <c r="J257" s="350">
        <f>218+102-0.455</f>
        <v>319.54500000000002</v>
      </c>
      <c r="K257" s="466">
        <v>319.54468000000003</v>
      </c>
      <c r="L257" s="466">
        <f t="shared" si="32"/>
        <v>99.999899857610046</v>
      </c>
    </row>
    <row r="258" spans="2:12" ht="34.5" customHeight="1" x14ac:dyDescent="0.3">
      <c r="B258" s="5" t="s">
        <v>397</v>
      </c>
      <c r="C258" s="8" t="s">
        <v>22</v>
      </c>
      <c r="D258" s="12" t="s">
        <v>7</v>
      </c>
      <c r="E258" s="2" t="s">
        <v>7</v>
      </c>
      <c r="F258" s="8"/>
      <c r="G258" s="12"/>
      <c r="H258" s="57"/>
      <c r="I258" s="350">
        <f>I259+I263</f>
        <v>1968.42</v>
      </c>
      <c r="J258" s="350">
        <f>J259+J263</f>
        <v>1968.42</v>
      </c>
      <c r="K258" s="467">
        <f>K259+K263</f>
        <v>1968.41974</v>
      </c>
      <c r="L258" s="466">
        <f t="shared" si="32"/>
        <v>99.999986791436797</v>
      </c>
    </row>
    <row r="259" spans="2:12" ht="28.5" customHeight="1" x14ac:dyDescent="0.3">
      <c r="B259" s="95" t="s">
        <v>145</v>
      </c>
      <c r="C259" s="8" t="s">
        <v>22</v>
      </c>
      <c r="D259" s="12" t="s">
        <v>7</v>
      </c>
      <c r="E259" s="2" t="s">
        <v>7</v>
      </c>
      <c r="F259" s="8" t="s">
        <v>276</v>
      </c>
      <c r="G259" s="12"/>
      <c r="H259" s="57"/>
      <c r="I259" s="350">
        <f t="shared" ref="I259:K261" si="41">I260</f>
        <v>40</v>
      </c>
      <c r="J259" s="350">
        <f t="shared" si="41"/>
        <v>40</v>
      </c>
      <c r="K259" s="467">
        <f t="shared" si="41"/>
        <v>40</v>
      </c>
      <c r="L259" s="466">
        <f t="shared" si="32"/>
        <v>100</v>
      </c>
    </row>
    <row r="260" spans="2:12" ht="84" customHeight="1" x14ac:dyDescent="0.3">
      <c r="B260" s="122" t="s">
        <v>121</v>
      </c>
      <c r="C260" s="8" t="s">
        <v>22</v>
      </c>
      <c r="D260" s="12" t="s">
        <v>7</v>
      </c>
      <c r="E260" s="2" t="s">
        <v>7</v>
      </c>
      <c r="F260" s="8" t="s">
        <v>295</v>
      </c>
      <c r="G260" s="12"/>
      <c r="H260" s="57"/>
      <c r="I260" s="350">
        <f t="shared" si="41"/>
        <v>40</v>
      </c>
      <c r="J260" s="350">
        <f t="shared" si="41"/>
        <v>40</v>
      </c>
      <c r="K260" s="467">
        <f t="shared" si="41"/>
        <v>40</v>
      </c>
      <c r="L260" s="466">
        <f t="shared" si="32"/>
        <v>100</v>
      </c>
    </row>
    <row r="261" spans="2:12" ht="81.75" customHeight="1" x14ac:dyDescent="0.3">
      <c r="B261" s="122" t="s">
        <v>169</v>
      </c>
      <c r="C261" s="8" t="s">
        <v>22</v>
      </c>
      <c r="D261" s="12" t="s">
        <v>7</v>
      </c>
      <c r="E261" s="2" t="s">
        <v>7</v>
      </c>
      <c r="F261" s="8" t="s">
        <v>297</v>
      </c>
      <c r="G261" s="12"/>
      <c r="H261" s="57"/>
      <c r="I261" s="350">
        <f t="shared" si="41"/>
        <v>40</v>
      </c>
      <c r="J261" s="350">
        <f t="shared" si="41"/>
        <v>40</v>
      </c>
      <c r="K261" s="467">
        <f t="shared" si="41"/>
        <v>40</v>
      </c>
      <c r="L261" s="466">
        <f t="shared" si="32"/>
        <v>100</v>
      </c>
    </row>
    <row r="262" spans="2:12" ht="68.25" customHeight="1" x14ac:dyDescent="0.3">
      <c r="B262" s="200" t="s">
        <v>107</v>
      </c>
      <c r="C262" s="8" t="s">
        <v>22</v>
      </c>
      <c r="D262" s="2" t="s">
        <v>7</v>
      </c>
      <c r="E262" s="2" t="s">
        <v>7</v>
      </c>
      <c r="F262" s="8" t="s">
        <v>297</v>
      </c>
      <c r="G262" s="2" t="s">
        <v>84</v>
      </c>
      <c r="H262" s="57"/>
      <c r="I262" s="61">
        <v>40</v>
      </c>
      <c r="J262" s="350">
        <v>40</v>
      </c>
      <c r="K262" s="466">
        <v>40</v>
      </c>
      <c r="L262" s="466">
        <f t="shared" si="32"/>
        <v>100</v>
      </c>
    </row>
    <row r="263" spans="2:12" ht="68.25" customHeight="1" x14ac:dyDescent="0.3">
      <c r="B263" s="345" t="s">
        <v>202</v>
      </c>
      <c r="C263" s="8" t="s">
        <v>22</v>
      </c>
      <c r="D263" s="2" t="s">
        <v>7</v>
      </c>
      <c r="E263" s="2" t="s">
        <v>7</v>
      </c>
      <c r="F263" s="8" t="s">
        <v>281</v>
      </c>
      <c r="G263" s="2"/>
      <c r="H263" s="57"/>
      <c r="I263" s="61">
        <f t="shared" ref="I263:K265" si="42">I264</f>
        <v>1928.42</v>
      </c>
      <c r="J263" s="350">
        <f t="shared" si="42"/>
        <v>1928.42</v>
      </c>
      <c r="K263" s="467">
        <f t="shared" si="42"/>
        <v>1928.41974</v>
      </c>
      <c r="L263" s="466">
        <f t="shared" si="32"/>
        <v>99.999986517459888</v>
      </c>
    </row>
    <row r="264" spans="2:12" ht="68.25" customHeight="1" x14ac:dyDescent="0.3">
      <c r="B264" s="15" t="s">
        <v>131</v>
      </c>
      <c r="C264" s="8" t="s">
        <v>22</v>
      </c>
      <c r="D264" s="2" t="s">
        <v>7</v>
      </c>
      <c r="E264" s="2" t="s">
        <v>7</v>
      </c>
      <c r="F264" s="8" t="s">
        <v>282</v>
      </c>
      <c r="G264" s="2"/>
      <c r="H264" s="57"/>
      <c r="I264" s="61">
        <f t="shared" si="42"/>
        <v>1928.42</v>
      </c>
      <c r="J264" s="350">
        <f t="shared" si="42"/>
        <v>1928.42</v>
      </c>
      <c r="K264" s="467">
        <f t="shared" si="42"/>
        <v>1928.41974</v>
      </c>
      <c r="L264" s="466">
        <f t="shared" si="32"/>
        <v>99.999986517459888</v>
      </c>
    </row>
    <row r="265" spans="2:12" ht="68.25" customHeight="1" x14ac:dyDescent="0.3">
      <c r="B265" s="15" t="s">
        <v>132</v>
      </c>
      <c r="C265" s="8" t="s">
        <v>22</v>
      </c>
      <c r="D265" s="2" t="s">
        <v>7</v>
      </c>
      <c r="E265" s="2" t="s">
        <v>7</v>
      </c>
      <c r="F265" s="8" t="s">
        <v>283</v>
      </c>
      <c r="G265" s="2"/>
      <c r="H265" s="57"/>
      <c r="I265" s="61">
        <f t="shared" si="42"/>
        <v>1928.42</v>
      </c>
      <c r="J265" s="350">
        <f t="shared" si="42"/>
        <v>1928.42</v>
      </c>
      <c r="K265" s="467">
        <f t="shared" si="42"/>
        <v>1928.41974</v>
      </c>
      <c r="L265" s="466">
        <f t="shared" si="32"/>
        <v>99.999986517459888</v>
      </c>
    </row>
    <row r="266" spans="2:12" ht="68.25" customHeight="1" x14ac:dyDescent="0.3">
      <c r="B266" s="345" t="s">
        <v>107</v>
      </c>
      <c r="C266" s="8" t="s">
        <v>22</v>
      </c>
      <c r="D266" s="2" t="s">
        <v>7</v>
      </c>
      <c r="E266" s="2" t="s">
        <v>7</v>
      </c>
      <c r="F266" s="8" t="s">
        <v>283</v>
      </c>
      <c r="G266" s="2" t="s">
        <v>84</v>
      </c>
      <c r="H266" s="57"/>
      <c r="I266" s="61">
        <v>1928.42</v>
      </c>
      <c r="J266" s="350">
        <f>2319.183-390.763</f>
        <v>1928.42</v>
      </c>
      <c r="K266" s="466">
        <v>1928.41974</v>
      </c>
      <c r="L266" s="466">
        <f t="shared" si="32"/>
        <v>99.999986517459888</v>
      </c>
    </row>
    <row r="267" spans="2:12" ht="24.75" customHeight="1" x14ac:dyDescent="0.3">
      <c r="B267" s="392" t="s">
        <v>547</v>
      </c>
      <c r="C267" s="8" t="s">
        <v>22</v>
      </c>
      <c r="D267" s="9" t="s">
        <v>11</v>
      </c>
      <c r="E267" s="393"/>
      <c r="F267" s="8"/>
      <c r="G267" s="2"/>
      <c r="H267" s="57"/>
      <c r="I267" s="350">
        <f t="shared" ref="I267:K271" si="43">I268</f>
        <v>1560.24</v>
      </c>
      <c r="J267" s="350">
        <f t="shared" si="43"/>
        <v>1560.24</v>
      </c>
      <c r="K267" s="467">
        <f t="shared" si="43"/>
        <v>1560.24</v>
      </c>
      <c r="L267" s="466">
        <f t="shared" si="32"/>
        <v>100</v>
      </c>
    </row>
    <row r="268" spans="2:12" ht="25.5" customHeight="1" x14ac:dyDescent="0.3">
      <c r="B268" s="118" t="s">
        <v>589</v>
      </c>
      <c r="C268" s="8" t="s">
        <v>22</v>
      </c>
      <c r="D268" s="9" t="s">
        <v>11</v>
      </c>
      <c r="E268" s="9" t="s">
        <v>3</v>
      </c>
      <c r="F268" s="8"/>
      <c r="G268" s="2"/>
      <c r="H268" s="57"/>
      <c r="I268" s="350">
        <f t="shared" si="43"/>
        <v>1560.24</v>
      </c>
      <c r="J268" s="350">
        <f t="shared" si="43"/>
        <v>1560.24</v>
      </c>
      <c r="K268" s="467">
        <f t="shared" si="43"/>
        <v>1560.24</v>
      </c>
      <c r="L268" s="466">
        <f t="shared" si="32"/>
        <v>100</v>
      </c>
    </row>
    <row r="269" spans="2:12" ht="68.25" customHeight="1" x14ac:dyDescent="0.3">
      <c r="B269" s="118" t="s">
        <v>590</v>
      </c>
      <c r="C269" s="8" t="s">
        <v>22</v>
      </c>
      <c r="D269" s="9" t="s">
        <v>11</v>
      </c>
      <c r="E269" s="9" t="s">
        <v>3</v>
      </c>
      <c r="F269" s="8" t="s">
        <v>591</v>
      </c>
      <c r="G269" s="2"/>
      <c r="H269" s="57"/>
      <c r="I269" s="350">
        <f t="shared" si="43"/>
        <v>1560.24</v>
      </c>
      <c r="J269" s="350">
        <f t="shared" si="43"/>
        <v>1560.24</v>
      </c>
      <c r="K269" s="467">
        <f t="shared" si="43"/>
        <v>1560.24</v>
      </c>
      <c r="L269" s="466">
        <f t="shared" si="32"/>
        <v>100</v>
      </c>
    </row>
    <row r="270" spans="2:12" ht="37.5" x14ac:dyDescent="0.3">
      <c r="B270" s="345" t="s">
        <v>592</v>
      </c>
      <c r="C270" s="8" t="s">
        <v>22</v>
      </c>
      <c r="D270" s="2" t="s">
        <v>11</v>
      </c>
      <c r="E270" s="2" t="s">
        <v>3</v>
      </c>
      <c r="F270" s="8" t="s">
        <v>594</v>
      </c>
      <c r="G270" s="2"/>
      <c r="H270" s="57"/>
      <c r="I270" s="350">
        <f t="shared" si="43"/>
        <v>1560.24</v>
      </c>
      <c r="J270" s="350">
        <f t="shared" si="43"/>
        <v>1560.24</v>
      </c>
      <c r="K270" s="467">
        <f t="shared" si="43"/>
        <v>1560.24</v>
      </c>
      <c r="L270" s="466">
        <f t="shared" si="32"/>
        <v>100</v>
      </c>
    </row>
    <row r="271" spans="2:12" ht="37.5" x14ac:dyDescent="0.3">
      <c r="B271" s="345" t="s">
        <v>593</v>
      </c>
      <c r="C271" s="8" t="s">
        <v>22</v>
      </c>
      <c r="D271" s="2" t="s">
        <v>11</v>
      </c>
      <c r="E271" s="2" t="s">
        <v>3</v>
      </c>
      <c r="F271" s="8" t="s">
        <v>595</v>
      </c>
      <c r="G271" s="2"/>
      <c r="H271" s="57"/>
      <c r="I271" s="350">
        <f t="shared" si="43"/>
        <v>1560.24</v>
      </c>
      <c r="J271" s="350">
        <f t="shared" si="43"/>
        <v>1560.24</v>
      </c>
      <c r="K271" s="467">
        <f t="shared" si="43"/>
        <v>1560.24</v>
      </c>
      <c r="L271" s="466">
        <f t="shared" si="32"/>
        <v>100</v>
      </c>
    </row>
    <row r="272" spans="2:12" ht="68.25" customHeight="1" x14ac:dyDescent="0.3">
      <c r="B272" s="345" t="s">
        <v>107</v>
      </c>
      <c r="C272" s="8" t="s">
        <v>22</v>
      </c>
      <c r="D272" s="2" t="s">
        <v>11</v>
      </c>
      <c r="E272" s="2" t="s">
        <v>3</v>
      </c>
      <c r="F272" s="8" t="s">
        <v>595</v>
      </c>
      <c r="G272" s="2" t="s">
        <v>84</v>
      </c>
      <c r="H272" s="57"/>
      <c r="I272" s="61">
        <v>1560.24</v>
      </c>
      <c r="J272" s="350">
        <f>1576-15.76</f>
        <v>1560.24</v>
      </c>
      <c r="K272" s="466">
        <v>1560.24</v>
      </c>
      <c r="L272" s="466">
        <f t="shared" si="32"/>
        <v>100</v>
      </c>
    </row>
    <row r="273" spans="2:12" ht="30.75" customHeight="1" x14ac:dyDescent="0.3">
      <c r="B273" s="15" t="s">
        <v>28</v>
      </c>
      <c r="C273" s="6" t="s">
        <v>22</v>
      </c>
      <c r="D273" s="7" t="s">
        <v>23</v>
      </c>
      <c r="E273" s="7"/>
      <c r="F273" s="8"/>
      <c r="G273" s="7"/>
      <c r="H273" s="57"/>
      <c r="I273" s="67">
        <f>I274+I279+I307+I298</f>
        <v>102044.46480000002</v>
      </c>
      <c r="J273" s="67">
        <f>J274+J279+J307+J298</f>
        <v>102044.46480000002</v>
      </c>
      <c r="K273" s="466">
        <f>K274+K279+K307+K298</f>
        <v>101996.76185000001</v>
      </c>
      <c r="L273" s="466">
        <f t="shared" ref="L273:L336" si="44">K273/J273*100</f>
        <v>99.953252780448693</v>
      </c>
    </row>
    <row r="274" spans="2:12" ht="24.75" customHeight="1" x14ac:dyDescent="0.3">
      <c r="B274" s="112" t="s">
        <v>29</v>
      </c>
      <c r="C274" s="8" t="s">
        <v>22</v>
      </c>
      <c r="D274" s="2" t="s">
        <v>23</v>
      </c>
      <c r="E274" s="2" t="s">
        <v>3</v>
      </c>
      <c r="F274" s="8"/>
      <c r="G274" s="2"/>
      <c r="H274" s="57"/>
      <c r="I274" s="350">
        <f t="shared" ref="I274:K277" si="45">I275</f>
        <v>5665.0140000000001</v>
      </c>
      <c r="J274" s="350">
        <f t="shared" si="45"/>
        <v>5665.0139999999992</v>
      </c>
      <c r="K274" s="467">
        <f t="shared" si="45"/>
        <v>5665.0139900000004</v>
      </c>
      <c r="L274" s="466">
        <f t="shared" si="44"/>
        <v>99.99999982347795</v>
      </c>
    </row>
    <row r="275" spans="2:12" ht="50.25" customHeight="1" x14ac:dyDescent="0.3">
      <c r="B275" s="142" t="s">
        <v>167</v>
      </c>
      <c r="C275" s="8" t="s">
        <v>22</v>
      </c>
      <c r="D275" s="9" t="s">
        <v>23</v>
      </c>
      <c r="E275" s="9" t="s">
        <v>3</v>
      </c>
      <c r="F275" s="8" t="s">
        <v>280</v>
      </c>
      <c r="G275" s="2"/>
      <c r="H275" s="57"/>
      <c r="I275" s="350">
        <f t="shared" si="45"/>
        <v>5665.0140000000001</v>
      </c>
      <c r="J275" s="350">
        <f t="shared" si="45"/>
        <v>5665.0139999999992</v>
      </c>
      <c r="K275" s="467">
        <f t="shared" si="45"/>
        <v>5665.0139900000004</v>
      </c>
      <c r="L275" s="466">
        <f t="shared" si="44"/>
        <v>99.99999982347795</v>
      </c>
    </row>
    <row r="276" spans="2:12" ht="81" customHeight="1" x14ac:dyDescent="0.3">
      <c r="B276" s="199" t="s">
        <v>351</v>
      </c>
      <c r="C276" s="8" t="s">
        <v>22</v>
      </c>
      <c r="D276" s="9" t="s">
        <v>23</v>
      </c>
      <c r="E276" s="9" t="s">
        <v>3</v>
      </c>
      <c r="F276" s="8" t="s">
        <v>306</v>
      </c>
      <c r="G276" s="9"/>
      <c r="H276" s="57"/>
      <c r="I276" s="350">
        <f t="shared" si="45"/>
        <v>5665.0140000000001</v>
      </c>
      <c r="J276" s="350">
        <f t="shared" si="45"/>
        <v>5665.0139999999992</v>
      </c>
      <c r="K276" s="467">
        <f t="shared" si="45"/>
        <v>5665.0139900000004</v>
      </c>
      <c r="L276" s="466">
        <f t="shared" si="44"/>
        <v>99.99999982347795</v>
      </c>
    </row>
    <row r="277" spans="2:12" ht="77.25" customHeight="1" x14ac:dyDescent="0.3">
      <c r="B277" s="232" t="s">
        <v>352</v>
      </c>
      <c r="C277" s="8" t="s">
        <v>22</v>
      </c>
      <c r="D277" s="9" t="s">
        <v>23</v>
      </c>
      <c r="E277" s="9" t="s">
        <v>3</v>
      </c>
      <c r="F277" s="8" t="s">
        <v>307</v>
      </c>
      <c r="G277" s="9"/>
      <c r="H277" s="57"/>
      <c r="I277" s="350">
        <f t="shared" si="45"/>
        <v>5665.0140000000001</v>
      </c>
      <c r="J277" s="350">
        <f t="shared" si="45"/>
        <v>5665.0139999999992</v>
      </c>
      <c r="K277" s="467">
        <f t="shared" si="45"/>
        <v>5665.0139900000004</v>
      </c>
      <c r="L277" s="466">
        <f t="shared" si="44"/>
        <v>99.99999982347795</v>
      </c>
    </row>
    <row r="278" spans="2:12" ht="46.5" customHeight="1" x14ac:dyDescent="0.3">
      <c r="B278" s="120" t="s">
        <v>113</v>
      </c>
      <c r="C278" s="8" t="s">
        <v>22</v>
      </c>
      <c r="D278" s="2" t="s">
        <v>23</v>
      </c>
      <c r="E278" s="2" t="s">
        <v>3</v>
      </c>
      <c r="F278" s="8" t="s">
        <v>307</v>
      </c>
      <c r="G278" s="2" t="s">
        <v>112</v>
      </c>
      <c r="H278" s="57"/>
      <c r="I278" s="61">
        <v>5665.0140000000001</v>
      </c>
      <c r="J278" s="350">
        <f>5291.9+332.824+40.29</f>
        <v>5665.0139999999992</v>
      </c>
      <c r="K278" s="466">
        <v>5665.0139900000004</v>
      </c>
      <c r="L278" s="466">
        <f t="shared" si="44"/>
        <v>99.99999982347795</v>
      </c>
    </row>
    <row r="279" spans="2:12" ht="29.25" customHeight="1" x14ac:dyDescent="0.3">
      <c r="B279" s="122" t="s">
        <v>30</v>
      </c>
      <c r="C279" s="71" t="s">
        <v>22</v>
      </c>
      <c r="D279" s="79" t="s">
        <v>23</v>
      </c>
      <c r="E279" s="79" t="s">
        <v>8</v>
      </c>
      <c r="F279" s="71"/>
      <c r="G279" s="79"/>
      <c r="H279" s="150"/>
      <c r="I279" s="443">
        <f>I288+I280+I284+I292</f>
        <v>42401.716800000002</v>
      </c>
      <c r="J279" s="443">
        <f>J288+J280+J284+J292</f>
        <v>42401.716800000002</v>
      </c>
      <c r="K279" s="468">
        <f>K288+K280+K284+K292</f>
        <v>42393.725200000001</v>
      </c>
      <c r="L279" s="466">
        <f t="shared" si="44"/>
        <v>99.981152649932326</v>
      </c>
    </row>
    <row r="280" spans="2:12" ht="77.25" customHeight="1" x14ac:dyDescent="0.3">
      <c r="B280" s="272" t="s">
        <v>337</v>
      </c>
      <c r="C280" s="8" t="s">
        <v>22</v>
      </c>
      <c r="D280" s="51" t="s">
        <v>23</v>
      </c>
      <c r="E280" s="51" t="s">
        <v>8</v>
      </c>
      <c r="F280" s="8" t="s">
        <v>338</v>
      </c>
      <c r="G280" s="51"/>
      <c r="H280" s="61"/>
      <c r="I280" s="350">
        <f>I282</f>
        <v>4461.26</v>
      </c>
      <c r="J280" s="350">
        <f>J282</f>
        <v>4461.26</v>
      </c>
      <c r="K280" s="467">
        <f>K282</f>
        <v>4460.3621999999996</v>
      </c>
      <c r="L280" s="466">
        <f t="shared" si="44"/>
        <v>99.979875640514109</v>
      </c>
    </row>
    <row r="281" spans="2:12" ht="42.75" customHeight="1" x14ac:dyDescent="0.3">
      <c r="B281" s="122" t="s">
        <v>406</v>
      </c>
      <c r="C281" s="8" t="s">
        <v>22</v>
      </c>
      <c r="D281" s="51" t="s">
        <v>23</v>
      </c>
      <c r="E281" s="51" t="s">
        <v>8</v>
      </c>
      <c r="F281" s="8" t="s">
        <v>444</v>
      </c>
      <c r="G281" s="51"/>
      <c r="H281" s="61"/>
      <c r="I281" s="350">
        <f t="shared" ref="I281:K282" si="46">I282</f>
        <v>4461.26</v>
      </c>
      <c r="J281" s="350">
        <f t="shared" si="46"/>
        <v>4461.26</v>
      </c>
      <c r="K281" s="467">
        <f t="shared" si="46"/>
        <v>4460.3621999999996</v>
      </c>
      <c r="L281" s="466">
        <f t="shared" si="44"/>
        <v>99.979875640514109</v>
      </c>
    </row>
    <row r="282" spans="2:12" ht="60" customHeight="1" x14ac:dyDescent="0.3">
      <c r="B282" s="107" t="s">
        <v>522</v>
      </c>
      <c r="C282" s="71" t="s">
        <v>22</v>
      </c>
      <c r="D282" s="197" t="s">
        <v>23</v>
      </c>
      <c r="E282" s="197" t="s">
        <v>8</v>
      </c>
      <c r="F282" s="108" t="s">
        <v>521</v>
      </c>
      <c r="G282" s="197"/>
      <c r="H282" s="61"/>
      <c r="I282" s="350">
        <f t="shared" si="46"/>
        <v>4461.26</v>
      </c>
      <c r="J282" s="350">
        <f t="shared" si="46"/>
        <v>4461.26</v>
      </c>
      <c r="K282" s="467">
        <f t="shared" si="46"/>
        <v>4460.3621999999996</v>
      </c>
      <c r="L282" s="466">
        <f t="shared" si="44"/>
        <v>99.979875640514109</v>
      </c>
    </row>
    <row r="283" spans="2:12" ht="60" customHeight="1" x14ac:dyDescent="0.3">
      <c r="B283" s="107" t="s">
        <v>395</v>
      </c>
      <c r="C283" s="71" t="s">
        <v>22</v>
      </c>
      <c r="D283" s="197" t="s">
        <v>23</v>
      </c>
      <c r="E283" s="197" t="s">
        <v>8</v>
      </c>
      <c r="F283" s="108" t="s">
        <v>521</v>
      </c>
      <c r="G283" s="197" t="s">
        <v>394</v>
      </c>
      <c r="H283" s="61"/>
      <c r="I283" s="61">
        <v>4461.26</v>
      </c>
      <c r="J283" s="350">
        <v>4461.26</v>
      </c>
      <c r="K283" s="466">
        <v>4460.3621999999996</v>
      </c>
      <c r="L283" s="466">
        <f t="shared" si="44"/>
        <v>99.979875640514109</v>
      </c>
    </row>
    <row r="284" spans="2:12" ht="60" customHeight="1" x14ac:dyDescent="0.3">
      <c r="B284" s="118" t="s">
        <v>590</v>
      </c>
      <c r="C284" s="8" t="s">
        <v>22</v>
      </c>
      <c r="D284" s="9" t="s">
        <v>23</v>
      </c>
      <c r="E284" s="9" t="s">
        <v>8</v>
      </c>
      <c r="F284" s="8" t="s">
        <v>591</v>
      </c>
      <c r="G284" s="2"/>
      <c r="H284" s="61"/>
      <c r="I284" s="350">
        <f t="shared" ref="I284:K286" si="47">I285</f>
        <v>2460</v>
      </c>
      <c r="J284" s="350">
        <f t="shared" si="47"/>
        <v>2460</v>
      </c>
      <c r="K284" s="467">
        <f t="shared" si="47"/>
        <v>2453</v>
      </c>
      <c r="L284" s="466">
        <f t="shared" si="44"/>
        <v>99.715447154471548</v>
      </c>
    </row>
    <row r="285" spans="2:12" ht="60" customHeight="1" x14ac:dyDescent="0.3">
      <c r="B285" s="345" t="s">
        <v>592</v>
      </c>
      <c r="C285" s="8" t="s">
        <v>22</v>
      </c>
      <c r="D285" s="2" t="s">
        <v>23</v>
      </c>
      <c r="E285" s="2" t="s">
        <v>8</v>
      </c>
      <c r="F285" s="8" t="s">
        <v>594</v>
      </c>
      <c r="G285" s="2"/>
      <c r="H285" s="61"/>
      <c r="I285" s="350">
        <f t="shared" si="47"/>
        <v>2460</v>
      </c>
      <c r="J285" s="350">
        <f t="shared" si="47"/>
        <v>2460</v>
      </c>
      <c r="K285" s="467">
        <f t="shared" si="47"/>
        <v>2453</v>
      </c>
      <c r="L285" s="466">
        <f t="shared" si="44"/>
        <v>99.715447154471548</v>
      </c>
    </row>
    <row r="286" spans="2:12" ht="60" customHeight="1" x14ac:dyDescent="0.3">
      <c r="B286" s="345" t="s">
        <v>593</v>
      </c>
      <c r="C286" s="8" t="s">
        <v>22</v>
      </c>
      <c r="D286" s="2" t="s">
        <v>23</v>
      </c>
      <c r="E286" s="2" t="s">
        <v>8</v>
      </c>
      <c r="F286" s="8" t="s">
        <v>595</v>
      </c>
      <c r="G286" s="2"/>
      <c r="H286" s="61"/>
      <c r="I286" s="350">
        <f t="shared" si="47"/>
        <v>2460</v>
      </c>
      <c r="J286" s="350">
        <f t="shared" si="47"/>
        <v>2460</v>
      </c>
      <c r="K286" s="467">
        <f t="shared" si="47"/>
        <v>2453</v>
      </c>
      <c r="L286" s="466">
        <f t="shared" si="44"/>
        <v>99.715447154471548</v>
      </c>
    </row>
    <row r="287" spans="2:12" ht="45.75" customHeight="1" x14ac:dyDescent="0.3">
      <c r="B287" s="345" t="s">
        <v>395</v>
      </c>
      <c r="C287" s="8" t="s">
        <v>22</v>
      </c>
      <c r="D287" s="2" t="s">
        <v>23</v>
      </c>
      <c r="E287" s="2" t="s">
        <v>8</v>
      </c>
      <c r="F287" s="8" t="s">
        <v>595</v>
      </c>
      <c r="G287" s="2" t="s">
        <v>394</v>
      </c>
      <c r="H287" s="61"/>
      <c r="I287" s="61">
        <v>2460</v>
      </c>
      <c r="J287" s="350">
        <f>395+2611-245-301</f>
        <v>2460</v>
      </c>
      <c r="K287" s="466">
        <v>2453</v>
      </c>
      <c r="L287" s="466">
        <f t="shared" si="44"/>
        <v>99.715447154471548</v>
      </c>
    </row>
    <row r="288" spans="2:12" ht="42" customHeight="1" x14ac:dyDescent="0.3">
      <c r="B288" s="267" t="s">
        <v>167</v>
      </c>
      <c r="C288" s="8" t="s">
        <v>22</v>
      </c>
      <c r="D288" s="51" t="s">
        <v>23</v>
      </c>
      <c r="E288" s="51" t="s">
        <v>8</v>
      </c>
      <c r="F288" s="8" t="s">
        <v>280</v>
      </c>
      <c r="G288" s="51"/>
      <c r="H288" s="61"/>
      <c r="I288" s="350">
        <f t="shared" ref="I288:K290" si="48">I289</f>
        <v>669</v>
      </c>
      <c r="J288" s="350">
        <f t="shared" si="48"/>
        <v>669</v>
      </c>
      <c r="K288" s="467">
        <f t="shared" si="48"/>
        <v>669</v>
      </c>
      <c r="L288" s="466">
        <f t="shared" si="44"/>
        <v>100</v>
      </c>
    </row>
    <row r="289" spans="2:12" ht="81.75" customHeight="1" x14ac:dyDescent="0.3">
      <c r="B289" s="266" t="s">
        <v>351</v>
      </c>
      <c r="C289" s="8" t="s">
        <v>22</v>
      </c>
      <c r="D289" s="51" t="s">
        <v>23</v>
      </c>
      <c r="E289" s="51" t="s">
        <v>8</v>
      </c>
      <c r="F289" s="8" t="s">
        <v>306</v>
      </c>
      <c r="G289" s="51"/>
      <c r="H289" s="61"/>
      <c r="I289" s="350">
        <f t="shared" si="48"/>
        <v>669</v>
      </c>
      <c r="J289" s="350">
        <f t="shared" si="48"/>
        <v>669</v>
      </c>
      <c r="K289" s="467">
        <f t="shared" si="48"/>
        <v>669</v>
      </c>
      <c r="L289" s="466">
        <f t="shared" si="44"/>
        <v>100</v>
      </c>
    </row>
    <row r="290" spans="2:12" ht="80.25" customHeight="1" x14ac:dyDescent="0.3">
      <c r="B290" s="266" t="s">
        <v>352</v>
      </c>
      <c r="C290" s="8" t="s">
        <v>22</v>
      </c>
      <c r="D290" s="51" t="s">
        <v>23</v>
      </c>
      <c r="E290" s="51" t="s">
        <v>8</v>
      </c>
      <c r="F290" s="8" t="s">
        <v>307</v>
      </c>
      <c r="G290" s="51"/>
      <c r="H290" s="61"/>
      <c r="I290" s="350">
        <f t="shared" si="48"/>
        <v>669</v>
      </c>
      <c r="J290" s="350">
        <f t="shared" si="48"/>
        <v>669</v>
      </c>
      <c r="K290" s="467">
        <f t="shared" si="48"/>
        <v>669</v>
      </c>
      <c r="L290" s="466">
        <f t="shared" si="44"/>
        <v>100</v>
      </c>
    </row>
    <row r="291" spans="2:12" ht="48.75" customHeight="1" x14ac:dyDescent="0.3">
      <c r="B291" s="268" t="s">
        <v>113</v>
      </c>
      <c r="C291" s="8" t="s">
        <v>22</v>
      </c>
      <c r="D291" s="51" t="s">
        <v>23</v>
      </c>
      <c r="E291" s="51" t="s">
        <v>8</v>
      </c>
      <c r="F291" s="8" t="s">
        <v>307</v>
      </c>
      <c r="G291" s="51" t="s">
        <v>112</v>
      </c>
      <c r="H291" s="61"/>
      <c r="I291" s="61">
        <v>669</v>
      </c>
      <c r="J291" s="350">
        <f>774-75-30</f>
        <v>669</v>
      </c>
      <c r="K291" s="466">
        <v>669</v>
      </c>
      <c r="L291" s="466">
        <f t="shared" si="44"/>
        <v>100</v>
      </c>
    </row>
    <row r="292" spans="2:12" ht="42.75" customHeight="1" x14ac:dyDescent="0.3">
      <c r="B292" s="91" t="s">
        <v>392</v>
      </c>
      <c r="C292" s="8" t="s">
        <v>22</v>
      </c>
      <c r="D292" s="2" t="s">
        <v>23</v>
      </c>
      <c r="E292" s="2" t="s">
        <v>8</v>
      </c>
      <c r="F292" s="30" t="s">
        <v>391</v>
      </c>
      <c r="G292" s="51"/>
      <c r="H292" s="61"/>
      <c r="I292" s="61">
        <f>I293</f>
        <v>34811.4568</v>
      </c>
      <c r="J292" s="350">
        <f>J293</f>
        <v>34811.4568</v>
      </c>
      <c r="K292" s="467">
        <f>K293</f>
        <v>34811.362999999998</v>
      </c>
      <c r="L292" s="466">
        <f t="shared" si="44"/>
        <v>99.99973054847851</v>
      </c>
    </row>
    <row r="293" spans="2:12" ht="21.75" customHeight="1" x14ac:dyDescent="0.3">
      <c r="B293" s="91" t="s">
        <v>393</v>
      </c>
      <c r="C293" s="8" t="s">
        <v>22</v>
      </c>
      <c r="D293" s="2" t="s">
        <v>23</v>
      </c>
      <c r="E293" s="2" t="s">
        <v>8</v>
      </c>
      <c r="F293" s="30" t="s">
        <v>390</v>
      </c>
      <c r="G293" s="51"/>
      <c r="H293" s="61"/>
      <c r="I293" s="350">
        <f>I294+I296</f>
        <v>34811.4568</v>
      </c>
      <c r="J293" s="350">
        <f>J294+J296</f>
        <v>34811.4568</v>
      </c>
      <c r="K293" s="467">
        <f>K294+K296</f>
        <v>34811.362999999998</v>
      </c>
      <c r="L293" s="466">
        <f t="shared" si="44"/>
        <v>99.99973054847851</v>
      </c>
    </row>
    <row r="294" spans="2:12" ht="150" x14ac:dyDescent="0.3">
      <c r="B294" s="428" t="s">
        <v>641</v>
      </c>
      <c r="C294" s="8" t="s">
        <v>22</v>
      </c>
      <c r="D294" s="51" t="s">
        <v>23</v>
      </c>
      <c r="E294" s="51" t="s">
        <v>8</v>
      </c>
      <c r="F294" s="8" t="s">
        <v>640</v>
      </c>
      <c r="G294" s="51"/>
      <c r="H294" s="61"/>
      <c r="I294" s="61">
        <f>I295</f>
        <v>5180</v>
      </c>
      <c r="J294" s="350">
        <f>J295</f>
        <v>5180</v>
      </c>
      <c r="K294" s="467">
        <f>K295</f>
        <v>5180</v>
      </c>
      <c r="L294" s="466">
        <f t="shared" si="44"/>
        <v>100</v>
      </c>
    </row>
    <row r="295" spans="2:12" ht="48.75" customHeight="1" x14ac:dyDescent="0.3">
      <c r="B295" s="428" t="s">
        <v>395</v>
      </c>
      <c r="C295" s="8" t="s">
        <v>22</v>
      </c>
      <c r="D295" s="51" t="s">
        <v>23</v>
      </c>
      <c r="E295" s="51" t="s">
        <v>8</v>
      </c>
      <c r="F295" s="8" t="s">
        <v>640</v>
      </c>
      <c r="G295" s="51" t="s">
        <v>394</v>
      </c>
      <c r="H295" s="61"/>
      <c r="I295" s="61">
        <v>5180</v>
      </c>
      <c r="J295" s="350">
        <f>4850+330</f>
        <v>5180</v>
      </c>
      <c r="K295" s="466">
        <v>5180</v>
      </c>
      <c r="L295" s="466">
        <f t="shared" si="44"/>
        <v>100</v>
      </c>
    </row>
    <row r="296" spans="2:12" ht="75" x14ac:dyDescent="0.3">
      <c r="B296" s="434" t="s">
        <v>651</v>
      </c>
      <c r="C296" s="8"/>
      <c r="D296" s="51"/>
      <c r="E296" s="51"/>
      <c r="F296" s="8" t="s">
        <v>650</v>
      </c>
      <c r="G296" s="51"/>
      <c r="H296" s="61"/>
      <c r="I296" s="61">
        <f>I297</f>
        <v>29631.4568</v>
      </c>
      <c r="J296" s="350">
        <f>J297</f>
        <v>29631.4568</v>
      </c>
      <c r="K296" s="467">
        <f>K297</f>
        <v>29631.363000000001</v>
      </c>
      <c r="L296" s="466">
        <f t="shared" si="44"/>
        <v>99.999683444521025</v>
      </c>
    </row>
    <row r="297" spans="2:12" ht="48.75" customHeight="1" x14ac:dyDescent="0.3">
      <c r="B297" s="434" t="s">
        <v>395</v>
      </c>
      <c r="C297" s="8" t="s">
        <v>22</v>
      </c>
      <c r="D297" s="51" t="s">
        <v>23</v>
      </c>
      <c r="E297" s="51" t="s">
        <v>8</v>
      </c>
      <c r="F297" s="8" t="s">
        <v>650</v>
      </c>
      <c r="G297" s="51" t="s">
        <v>394</v>
      </c>
      <c r="H297" s="61"/>
      <c r="I297" s="61">
        <v>29631.4568</v>
      </c>
      <c r="J297" s="350">
        <f>29483.3+148.1568</f>
        <v>29631.4568</v>
      </c>
      <c r="K297" s="466">
        <v>29631.363000000001</v>
      </c>
      <c r="L297" s="466">
        <f t="shared" si="44"/>
        <v>99.999683444521025</v>
      </c>
    </row>
    <row r="298" spans="2:12" ht="34.5" customHeight="1" x14ac:dyDescent="0.3">
      <c r="B298" s="326" t="s">
        <v>55</v>
      </c>
      <c r="C298" s="8" t="s">
        <v>22</v>
      </c>
      <c r="D298" s="51" t="s">
        <v>23</v>
      </c>
      <c r="E298" s="51" t="s">
        <v>10</v>
      </c>
      <c r="F298" s="8"/>
      <c r="G298" s="51"/>
      <c r="H298" s="61"/>
      <c r="I298" s="350">
        <f t="shared" ref="I298:K299" si="49">I299</f>
        <v>42740.324000000001</v>
      </c>
      <c r="J298" s="350">
        <f t="shared" si="49"/>
        <v>42740.324000000001</v>
      </c>
      <c r="K298" s="467">
        <f t="shared" si="49"/>
        <v>42700.614000000001</v>
      </c>
      <c r="L298" s="466">
        <f t="shared" si="44"/>
        <v>99.907090081956326</v>
      </c>
    </row>
    <row r="299" spans="2:12" ht="105.75" customHeight="1" x14ac:dyDescent="0.3">
      <c r="B299" s="328" t="s">
        <v>221</v>
      </c>
      <c r="C299" s="8" t="s">
        <v>22</v>
      </c>
      <c r="D299" s="30" t="s">
        <v>23</v>
      </c>
      <c r="E299" s="2" t="s">
        <v>10</v>
      </c>
      <c r="F299" s="71" t="s">
        <v>220</v>
      </c>
      <c r="G299" s="2"/>
      <c r="H299" s="63"/>
      <c r="I299" s="67">
        <f t="shared" si="49"/>
        <v>42740.324000000001</v>
      </c>
      <c r="J299" s="67">
        <f t="shared" si="49"/>
        <v>42740.324000000001</v>
      </c>
      <c r="K299" s="466">
        <f t="shared" si="49"/>
        <v>42700.614000000001</v>
      </c>
      <c r="L299" s="466">
        <f t="shared" si="44"/>
        <v>99.907090081956326</v>
      </c>
    </row>
    <row r="300" spans="2:12" ht="111.75" customHeight="1" x14ac:dyDescent="0.3">
      <c r="B300" s="327" t="s">
        <v>474</v>
      </c>
      <c r="C300" s="8" t="s">
        <v>22</v>
      </c>
      <c r="D300" s="2" t="s">
        <v>23</v>
      </c>
      <c r="E300" s="2" t="s">
        <v>10</v>
      </c>
      <c r="F300" s="8" t="s">
        <v>373</v>
      </c>
      <c r="G300" s="2"/>
      <c r="H300" s="63"/>
      <c r="I300" s="67">
        <f>I303+I305+I301</f>
        <v>42740.324000000001</v>
      </c>
      <c r="J300" s="67">
        <f>J303+J305+J301</f>
        <v>42740.324000000001</v>
      </c>
      <c r="K300" s="466">
        <f>K303+K305+K301</f>
        <v>42700.614000000001</v>
      </c>
      <c r="L300" s="466">
        <f t="shared" si="44"/>
        <v>99.907090081956326</v>
      </c>
    </row>
    <row r="301" spans="2:12" ht="93.75" x14ac:dyDescent="0.3">
      <c r="B301" s="345" t="s">
        <v>616</v>
      </c>
      <c r="C301" s="8" t="s">
        <v>22</v>
      </c>
      <c r="D301" s="2" t="s">
        <v>23</v>
      </c>
      <c r="E301" s="2" t="s">
        <v>10</v>
      </c>
      <c r="F301" s="8" t="s">
        <v>615</v>
      </c>
      <c r="G301" s="2"/>
      <c r="H301" s="63"/>
      <c r="I301" s="67">
        <f>I302</f>
        <v>1733.424</v>
      </c>
      <c r="J301" s="67">
        <f>J302</f>
        <v>1733.424</v>
      </c>
      <c r="K301" s="466">
        <f>K302</f>
        <v>1733.424</v>
      </c>
      <c r="L301" s="466">
        <f t="shared" si="44"/>
        <v>100</v>
      </c>
    </row>
    <row r="302" spans="2:12" x14ac:dyDescent="0.3">
      <c r="B302" s="345" t="s">
        <v>116</v>
      </c>
      <c r="C302" s="8" t="s">
        <v>22</v>
      </c>
      <c r="D302" s="2" t="s">
        <v>23</v>
      </c>
      <c r="E302" s="2" t="s">
        <v>10</v>
      </c>
      <c r="F302" s="8" t="s">
        <v>615</v>
      </c>
      <c r="G302" s="2" t="s">
        <v>115</v>
      </c>
      <c r="H302" s="63"/>
      <c r="I302" s="67">
        <v>1733.424</v>
      </c>
      <c r="J302" s="67">
        <f>3844.27-2100-10.846</f>
        <v>1733.424</v>
      </c>
      <c r="K302" s="466">
        <v>1733.424</v>
      </c>
      <c r="L302" s="466">
        <f t="shared" si="44"/>
        <v>100</v>
      </c>
    </row>
    <row r="303" spans="2:12" ht="117.75" customHeight="1" x14ac:dyDescent="0.3">
      <c r="B303" s="161" t="s">
        <v>601</v>
      </c>
      <c r="C303" s="8" t="s">
        <v>22</v>
      </c>
      <c r="D303" s="2" t="s">
        <v>23</v>
      </c>
      <c r="E303" s="2" t="s">
        <v>10</v>
      </c>
      <c r="F303" s="8" t="s">
        <v>602</v>
      </c>
      <c r="G303" s="2"/>
      <c r="H303" s="63"/>
      <c r="I303" s="61">
        <f>I304</f>
        <v>8193.5</v>
      </c>
      <c r="J303" s="67">
        <f>J304</f>
        <v>8193.5</v>
      </c>
      <c r="K303" s="466">
        <f>K304</f>
        <v>8193.4380000000001</v>
      </c>
      <c r="L303" s="466">
        <f t="shared" si="44"/>
        <v>99.999243302617941</v>
      </c>
    </row>
    <row r="304" spans="2:12" ht="34.5" customHeight="1" x14ac:dyDescent="0.3">
      <c r="B304" s="345" t="s">
        <v>116</v>
      </c>
      <c r="C304" s="8" t="s">
        <v>22</v>
      </c>
      <c r="D304" s="2" t="s">
        <v>23</v>
      </c>
      <c r="E304" s="2" t="s">
        <v>10</v>
      </c>
      <c r="F304" s="8" t="s">
        <v>602</v>
      </c>
      <c r="G304" s="2" t="s">
        <v>115</v>
      </c>
      <c r="H304" s="63"/>
      <c r="I304" s="61">
        <v>8193.5</v>
      </c>
      <c r="J304" s="67">
        <v>8193.5</v>
      </c>
      <c r="K304" s="466">
        <v>8193.4380000000001</v>
      </c>
      <c r="L304" s="466">
        <f t="shared" si="44"/>
        <v>99.999243302617941</v>
      </c>
    </row>
    <row r="305" spans="1:12" ht="117" customHeight="1" x14ac:dyDescent="0.3">
      <c r="B305" s="161" t="s">
        <v>601</v>
      </c>
      <c r="C305" s="8" t="s">
        <v>22</v>
      </c>
      <c r="D305" s="2" t="s">
        <v>23</v>
      </c>
      <c r="E305" s="2" t="s">
        <v>10</v>
      </c>
      <c r="F305" s="8" t="s">
        <v>603</v>
      </c>
      <c r="G305" s="2"/>
      <c r="H305" s="63"/>
      <c r="I305" s="61">
        <f>I306</f>
        <v>32813.4</v>
      </c>
      <c r="J305" s="67">
        <f>J306</f>
        <v>32813.4</v>
      </c>
      <c r="K305" s="466">
        <f>K306</f>
        <v>32773.752</v>
      </c>
      <c r="L305" s="466">
        <f t="shared" si="44"/>
        <v>99.879171314158228</v>
      </c>
    </row>
    <row r="306" spans="1:12" ht="34.5" customHeight="1" x14ac:dyDescent="0.3">
      <c r="B306" s="345" t="s">
        <v>116</v>
      </c>
      <c r="C306" s="8" t="s">
        <v>22</v>
      </c>
      <c r="D306" s="2" t="s">
        <v>23</v>
      </c>
      <c r="E306" s="2" t="s">
        <v>10</v>
      </c>
      <c r="F306" s="8" t="s">
        <v>603</v>
      </c>
      <c r="G306" s="2" t="s">
        <v>115</v>
      </c>
      <c r="H306" s="63"/>
      <c r="I306" s="61">
        <v>32813.4</v>
      </c>
      <c r="J306" s="67">
        <v>32813.4</v>
      </c>
      <c r="K306" s="466">
        <v>32773.752</v>
      </c>
      <c r="L306" s="466">
        <f t="shared" si="44"/>
        <v>99.879171314158228</v>
      </c>
    </row>
    <row r="307" spans="1:12" ht="45" customHeight="1" x14ac:dyDescent="0.3">
      <c r="B307" s="272" t="s">
        <v>81</v>
      </c>
      <c r="C307" s="8" t="s">
        <v>22</v>
      </c>
      <c r="D307" s="51" t="s">
        <v>23</v>
      </c>
      <c r="E307" s="51" t="s">
        <v>4</v>
      </c>
      <c r="F307" s="30"/>
      <c r="G307" s="51"/>
      <c r="H307" s="61"/>
      <c r="I307" s="350">
        <f>I308+I312+I316</f>
        <v>11237.41</v>
      </c>
      <c r="J307" s="350">
        <f>J308+J312+J316</f>
        <v>11237.41</v>
      </c>
      <c r="K307" s="467">
        <f>K308+K312+K316</f>
        <v>11237.408659999999</v>
      </c>
      <c r="L307" s="466">
        <f t="shared" si="44"/>
        <v>99.999988075544081</v>
      </c>
    </row>
    <row r="308" spans="1:12" ht="45" customHeight="1" x14ac:dyDescent="0.3">
      <c r="B308" s="249" t="s">
        <v>167</v>
      </c>
      <c r="C308" s="8" t="s">
        <v>22</v>
      </c>
      <c r="D308" s="9" t="s">
        <v>23</v>
      </c>
      <c r="E308" s="9" t="s">
        <v>4</v>
      </c>
      <c r="F308" s="8" t="s">
        <v>280</v>
      </c>
      <c r="G308" s="2"/>
      <c r="H308" s="57"/>
      <c r="I308" s="350">
        <f t="shared" ref="I308:K310" si="50">I309</f>
        <v>8</v>
      </c>
      <c r="J308" s="350">
        <f t="shared" si="50"/>
        <v>8</v>
      </c>
      <c r="K308" s="467">
        <f t="shared" si="50"/>
        <v>8</v>
      </c>
      <c r="L308" s="466">
        <f t="shared" si="44"/>
        <v>100</v>
      </c>
    </row>
    <row r="309" spans="1:12" ht="105" customHeight="1" x14ac:dyDescent="0.3">
      <c r="B309" s="269" t="s">
        <v>461</v>
      </c>
      <c r="C309" s="8" t="s">
        <v>22</v>
      </c>
      <c r="D309" s="9" t="s">
        <v>23</v>
      </c>
      <c r="E309" s="9" t="s">
        <v>4</v>
      </c>
      <c r="F309" s="8" t="s">
        <v>304</v>
      </c>
      <c r="G309" s="2"/>
      <c r="H309" s="57"/>
      <c r="I309" s="350">
        <f t="shared" si="50"/>
        <v>8</v>
      </c>
      <c r="J309" s="350">
        <f t="shared" si="50"/>
        <v>8</v>
      </c>
      <c r="K309" s="467">
        <f t="shared" si="50"/>
        <v>8</v>
      </c>
      <c r="L309" s="466">
        <f t="shared" si="44"/>
        <v>100</v>
      </c>
    </row>
    <row r="310" spans="1:12" ht="58.5" customHeight="1" x14ac:dyDescent="0.3">
      <c r="B310" s="249" t="s">
        <v>173</v>
      </c>
      <c r="C310" s="8" t="s">
        <v>22</v>
      </c>
      <c r="D310" s="9" t="s">
        <v>23</v>
      </c>
      <c r="E310" s="9" t="s">
        <v>4</v>
      </c>
      <c r="F310" s="8" t="s">
        <v>350</v>
      </c>
      <c r="G310" s="2"/>
      <c r="H310" s="57"/>
      <c r="I310" s="350">
        <f t="shared" si="50"/>
        <v>8</v>
      </c>
      <c r="J310" s="350">
        <f t="shared" si="50"/>
        <v>8</v>
      </c>
      <c r="K310" s="467">
        <f t="shared" si="50"/>
        <v>8</v>
      </c>
      <c r="L310" s="466">
        <f t="shared" si="44"/>
        <v>100</v>
      </c>
    </row>
    <row r="311" spans="1:12" ht="82.5" customHeight="1" x14ac:dyDescent="0.3">
      <c r="B311" s="171" t="s">
        <v>403</v>
      </c>
      <c r="C311" s="8" t="s">
        <v>22</v>
      </c>
      <c r="D311" s="9" t="s">
        <v>23</v>
      </c>
      <c r="E311" s="9" t="s">
        <v>4</v>
      </c>
      <c r="F311" s="8" t="s">
        <v>350</v>
      </c>
      <c r="G311" s="2" t="s">
        <v>91</v>
      </c>
      <c r="H311" s="57"/>
      <c r="I311" s="61">
        <v>8</v>
      </c>
      <c r="J311" s="350">
        <f>30-12-10</f>
        <v>8</v>
      </c>
      <c r="K311" s="466">
        <v>8</v>
      </c>
      <c r="L311" s="466">
        <f t="shared" si="44"/>
        <v>100</v>
      </c>
    </row>
    <row r="312" spans="1:12" ht="120.75" customHeight="1" x14ac:dyDescent="0.3">
      <c r="B312" s="145" t="s">
        <v>168</v>
      </c>
      <c r="C312" s="8" t="s">
        <v>22</v>
      </c>
      <c r="D312" s="51" t="s">
        <v>23</v>
      </c>
      <c r="E312" s="51" t="s">
        <v>4</v>
      </c>
      <c r="F312" s="30" t="s">
        <v>305</v>
      </c>
      <c r="G312" s="51"/>
      <c r="H312" s="61"/>
      <c r="I312" s="350">
        <f>I314</f>
        <v>11111.41</v>
      </c>
      <c r="J312" s="350">
        <f>J314</f>
        <v>11111.41</v>
      </c>
      <c r="K312" s="467">
        <f>K314</f>
        <v>11111.408659999999</v>
      </c>
      <c r="L312" s="466">
        <f t="shared" si="44"/>
        <v>99.999987940324402</v>
      </c>
    </row>
    <row r="313" spans="1:12" ht="45.75" customHeight="1" x14ac:dyDescent="0.3">
      <c r="B313" s="117" t="s">
        <v>453</v>
      </c>
      <c r="C313" s="8" t="s">
        <v>22</v>
      </c>
      <c r="D313" s="51" t="s">
        <v>23</v>
      </c>
      <c r="E313" s="51" t="s">
        <v>4</v>
      </c>
      <c r="F313" s="30" t="s">
        <v>451</v>
      </c>
      <c r="G313" s="51"/>
      <c r="H313" s="61"/>
      <c r="I313" s="350">
        <f t="shared" ref="I313:K314" si="51">I314</f>
        <v>11111.41</v>
      </c>
      <c r="J313" s="350">
        <f t="shared" si="51"/>
        <v>11111.41</v>
      </c>
      <c r="K313" s="467">
        <f t="shared" si="51"/>
        <v>11111.408659999999</v>
      </c>
      <c r="L313" s="466">
        <f t="shared" si="44"/>
        <v>99.999987940324402</v>
      </c>
    </row>
    <row r="314" spans="1:12" ht="43.5" customHeight="1" x14ac:dyDescent="0.3">
      <c r="B314" s="139" t="s">
        <v>135</v>
      </c>
      <c r="C314" s="8" t="s">
        <v>22</v>
      </c>
      <c r="D314" s="51" t="s">
        <v>23</v>
      </c>
      <c r="E314" s="51" t="s">
        <v>4</v>
      </c>
      <c r="F314" s="30" t="s">
        <v>452</v>
      </c>
      <c r="G314" s="51"/>
      <c r="H314" s="61"/>
      <c r="I314" s="350">
        <f t="shared" si="51"/>
        <v>11111.41</v>
      </c>
      <c r="J314" s="350">
        <f t="shared" si="51"/>
        <v>11111.41</v>
      </c>
      <c r="K314" s="467">
        <f t="shared" si="51"/>
        <v>11111.408659999999</v>
      </c>
      <c r="L314" s="466">
        <f t="shared" si="44"/>
        <v>99.999987940324402</v>
      </c>
    </row>
    <row r="315" spans="1:12" ht="79.5" customHeight="1" x14ac:dyDescent="0.3">
      <c r="A315" s="80"/>
      <c r="B315" s="168" t="s">
        <v>191</v>
      </c>
      <c r="C315" s="8" t="s">
        <v>22</v>
      </c>
      <c r="D315" s="2" t="s">
        <v>23</v>
      </c>
      <c r="E315" s="2" t="s">
        <v>4</v>
      </c>
      <c r="F315" s="30" t="s">
        <v>452</v>
      </c>
      <c r="G315" s="8" t="s">
        <v>88</v>
      </c>
      <c r="H315" s="61"/>
      <c r="I315" s="61">
        <v>11111.41</v>
      </c>
      <c r="J315" s="350">
        <f>11135.54+120-143.735-0.395</f>
        <v>11111.41</v>
      </c>
      <c r="K315" s="466">
        <v>11111.408659999999</v>
      </c>
      <c r="L315" s="466">
        <f t="shared" si="44"/>
        <v>99.999987940324402</v>
      </c>
    </row>
    <row r="316" spans="1:12" ht="102" customHeight="1" x14ac:dyDescent="0.3">
      <c r="A316" s="80"/>
      <c r="B316" s="346" t="s">
        <v>526</v>
      </c>
      <c r="C316" s="8" t="s">
        <v>22</v>
      </c>
      <c r="D316" s="2" t="s">
        <v>23</v>
      </c>
      <c r="E316" s="2" t="s">
        <v>4</v>
      </c>
      <c r="F316" s="30" t="s">
        <v>336</v>
      </c>
      <c r="G316" s="8"/>
      <c r="H316" s="61"/>
      <c r="I316" s="350">
        <f t="shared" ref="I316:K318" si="52">I317</f>
        <v>118</v>
      </c>
      <c r="J316" s="350">
        <f t="shared" si="52"/>
        <v>118</v>
      </c>
      <c r="K316" s="467">
        <f t="shared" si="52"/>
        <v>118</v>
      </c>
      <c r="L316" s="466">
        <f t="shared" si="44"/>
        <v>100</v>
      </c>
    </row>
    <row r="317" spans="1:12" ht="40.5" customHeight="1" x14ac:dyDescent="0.3">
      <c r="A317" s="80"/>
      <c r="B317" s="346" t="s">
        <v>527</v>
      </c>
      <c r="C317" s="8" t="s">
        <v>22</v>
      </c>
      <c r="D317" s="2" t="s">
        <v>23</v>
      </c>
      <c r="E317" s="2" t="s">
        <v>4</v>
      </c>
      <c r="F317" s="30" t="s">
        <v>459</v>
      </c>
      <c r="G317" s="8"/>
      <c r="H317" s="61"/>
      <c r="I317" s="350">
        <f t="shared" si="52"/>
        <v>118</v>
      </c>
      <c r="J317" s="350">
        <f t="shared" si="52"/>
        <v>118</v>
      </c>
      <c r="K317" s="467">
        <f t="shared" si="52"/>
        <v>118</v>
      </c>
      <c r="L317" s="466">
        <f t="shared" si="44"/>
        <v>100</v>
      </c>
    </row>
    <row r="318" spans="1:12" ht="63.75" customHeight="1" x14ac:dyDescent="0.3">
      <c r="A318" s="80"/>
      <c r="B318" s="346" t="s">
        <v>528</v>
      </c>
      <c r="C318" s="8" t="s">
        <v>22</v>
      </c>
      <c r="D318" s="2" t="s">
        <v>23</v>
      </c>
      <c r="E318" s="2" t="s">
        <v>4</v>
      </c>
      <c r="F318" s="30" t="s">
        <v>525</v>
      </c>
      <c r="G318" s="8"/>
      <c r="H318" s="61"/>
      <c r="I318" s="350">
        <f t="shared" si="52"/>
        <v>118</v>
      </c>
      <c r="J318" s="350">
        <f t="shared" si="52"/>
        <v>118</v>
      </c>
      <c r="K318" s="467">
        <f t="shared" si="52"/>
        <v>118</v>
      </c>
      <c r="L318" s="466">
        <f t="shared" si="44"/>
        <v>100</v>
      </c>
    </row>
    <row r="319" spans="1:12" ht="61.5" customHeight="1" x14ac:dyDescent="0.3">
      <c r="A319" s="80"/>
      <c r="B319" s="345" t="s">
        <v>107</v>
      </c>
      <c r="C319" s="8" t="s">
        <v>22</v>
      </c>
      <c r="D319" s="2" t="s">
        <v>23</v>
      </c>
      <c r="E319" s="2" t="s">
        <v>4</v>
      </c>
      <c r="F319" s="30" t="s">
        <v>525</v>
      </c>
      <c r="G319" s="8" t="s">
        <v>84</v>
      </c>
      <c r="H319" s="61"/>
      <c r="I319" s="61">
        <v>118</v>
      </c>
      <c r="J319" s="350">
        <f>206.06-88.06</f>
        <v>118</v>
      </c>
      <c r="K319" s="466">
        <v>118</v>
      </c>
      <c r="L319" s="466">
        <f t="shared" si="44"/>
        <v>100</v>
      </c>
    </row>
    <row r="320" spans="1:12" ht="30.75" customHeight="1" x14ac:dyDescent="0.3">
      <c r="A320" s="80"/>
      <c r="B320" s="159" t="s">
        <v>70</v>
      </c>
      <c r="C320" s="35">
        <v>902</v>
      </c>
      <c r="D320" s="32" t="s">
        <v>26</v>
      </c>
      <c r="E320" s="32"/>
      <c r="F320" s="32"/>
      <c r="G320" s="32"/>
      <c r="H320" s="61"/>
      <c r="I320" s="350">
        <f t="shared" ref="I320:K321" si="53">I321</f>
        <v>53345.450000000004</v>
      </c>
      <c r="J320" s="350">
        <f t="shared" si="53"/>
        <v>53345.450000000004</v>
      </c>
      <c r="K320" s="467">
        <f t="shared" si="53"/>
        <v>44344.282300000006</v>
      </c>
      <c r="L320" s="466">
        <f t="shared" si="44"/>
        <v>83.126643978071229</v>
      </c>
    </row>
    <row r="321" spans="1:12" ht="29.25" customHeight="1" x14ac:dyDescent="0.3">
      <c r="A321" s="80"/>
      <c r="B321" s="159" t="s">
        <v>372</v>
      </c>
      <c r="C321" s="35">
        <v>902</v>
      </c>
      <c r="D321" s="32" t="s">
        <v>26</v>
      </c>
      <c r="E321" s="32" t="s">
        <v>3</v>
      </c>
      <c r="F321" s="32"/>
      <c r="G321" s="32"/>
      <c r="H321" s="61"/>
      <c r="I321" s="350">
        <f t="shared" si="53"/>
        <v>53345.450000000004</v>
      </c>
      <c r="J321" s="350">
        <f t="shared" si="53"/>
        <v>53345.450000000004</v>
      </c>
      <c r="K321" s="467">
        <f t="shared" si="53"/>
        <v>44344.282300000006</v>
      </c>
      <c r="L321" s="466">
        <f t="shared" si="44"/>
        <v>83.126643978071229</v>
      </c>
    </row>
    <row r="322" spans="1:12" ht="79.5" customHeight="1" x14ac:dyDescent="0.3">
      <c r="A322" s="80"/>
      <c r="B322" s="284" t="s">
        <v>122</v>
      </c>
      <c r="C322" s="35">
        <v>902</v>
      </c>
      <c r="D322" s="30" t="s">
        <v>26</v>
      </c>
      <c r="E322" s="29" t="s">
        <v>3</v>
      </c>
      <c r="F322" s="8" t="s">
        <v>298</v>
      </c>
      <c r="G322" s="32"/>
      <c r="H322" s="61"/>
      <c r="I322" s="350">
        <f>I323+I327</f>
        <v>53345.450000000004</v>
      </c>
      <c r="J322" s="350">
        <f>J323+J327</f>
        <v>53345.450000000004</v>
      </c>
      <c r="K322" s="467">
        <f>K323+K327</f>
        <v>44344.282300000006</v>
      </c>
      <c r="L322" s="466">
        <f t="shared" si="44"/>
        <v>83.126643978071229</v>
      </c>
    </row>
    <row r="323" spans="1:12" ht="54.75" customHeight="1" x14ac:dyDescent="0.3">
      <c r="A323" s="80"/>
      <c r="B323" s="15" t="s">
        <v>134</v>
      </c>
      <c r="C323" s="35">
        <v>902</v>
      </c>
      <c r="D323" s="30" t="s">
        <v>26</v>
      </c>
      <c r="E323" s="30" t="s">
        <v>3</v>
      </c>
      <c r="F323" s="30" t="s">
        <v>299</v>
      </c>
      <c r="G323" s="29"/>
      <c r="H323" s="61"/>
      <c r="I323" s="350">
        <f>I324</f>
        <v>2230.8000000000002</v>
      </c>
      <c r="J323" s="350">
        <f>J324</f>
        <v>2230.8000000000002</v>
      </c>
      <c r="K323" s="467">
        <f>K324</f>
        <v>1890.8</v>
      </c>
      <c r="L323" s="466">
        <f t="shared" si="44"/>
        <v>84.758830912677055</v>
      </c>
    </row>
    <row r="324" spans="1:12" ht="41.25" customHeight="1" x14ac:dyDescent="0.3">
      <c r="A324" s="80"/>
      <c r="B324" s="13" t="s">
        <v>135</v>
      </c>
      <c r="C324" s="35">
        <v>902</v>
      </c>
      <c r="D324" s="30" t="s">
        <v>26</v>
      </c>
      <c r="E324" s="30" t="s">
        <v>3</v>
      </c>
      <c r="F324" s="30" t="s">
        <v>300</v>
      </c>
      <c r="G324" s="29"/>
      <c r="H324" s="61"/>
      <c r="I324" s="350">
        <f>I326+I325</f>
        <v>2230.8000000000002</v>
      </c>
      <c r="J324" s="350">
        <f>J326+J325</f>
        <v>2230.8000000000002</v>
      </c>
      <c r="K324" s="467">
        <f>K326+K325</f>
        <v>1890.8</v>
      </c>
      <c r="L324" s="466">
        <f t="shared" si="44"/>
        <v>84.758830912677055</v>
      </c>
    </row>
    <row r="325" spans="1:12" ht="206.25" x14ac:dyDescent="0.3">
      <c r="A325" s="80"/>
      <c r="B325" s="13" t="s">
        <v>503</v>
      </c>
      <c r="C325" s="35">
        <v>902</v>
      </c>
      <c r="D325" s="30" t="s">
        <v>26</v>
      </c>
      <c r="E325" s="30" t="s">
        <v>3</v>
      </c>
      <c r="F325" s="30" t="s">
        <v>300</v>
      </c>
      <c r="G325" s="29" t="s">
        <v>504</v>
      </c>
      <c r="H325" s="61"/>
      <c r="I325" s="350">
        <v>340</v>
      </c>
      <c r="J325" s="350">
        <v>340</v>
      </c>
      <c r="K325" s="466">
        <v>0</v>
      </c>
      <c r="L325" s="466">
        <f t="shared" si="44"/>
        <v>0</v>
      </c>
    </row>
    <row r="326" spans="1:12" ht="32.25" customHeight="1" x14ac:dyDescent="0.3">
      <c r="A326" s="80"/>
      <c r="B326" s="107" t="s">
        <v>111</v>
      </c>
      <c r="C326" s="164">
        <v>902</v>
      </c>
      <c r="D326" s="108" t="s">
        <v>26</v>
      </c>
      <c r="E326" s="108" t="s">
        <v>3</v>
      </c>
      <c r="F326" s="30" t="s">
        <v>300</v>
      </c>
      <c r="G326" s="106" t="s">
        <v>110</v>
      </c>
      <c r="H326" s="61"/>
      <c r="I326" s="61">
        <v>1890.8</v>
      </c>
      <c r="J326" s="350">
        <f>2040.3-149.5</f>
        <v>1890.8</v>
      </c>
      <c r="K326" s="466">
        <v>1890.8</v>
      </c>
      <c r="L326" s="466">
        <f t="shared" si="44"/>
        <v>100</v>
      </c>
    </row>
    <row r="327" spans="1:12" ht="44.25" customHeight="1" x14ac:dyDescent="0.3">
      <c r="A327" s="80"/>
      <c r="B327" s="107" t="s">
        <v>133</v>
      </c>
      <c r="C327" s="164">
        <v>902</v>
      </c>
      <c r="D327" s="108" t="s">
        <v>26</v>
      </c>
      <c r="E327" s="108" t="s">
        <v>3</v>
      </c>
      <c r="F327" s="30" t="s">
        <v>301</v>
      </c>
      <c r="G327" s="106"/>
      <c r="H327" s="61"/>
      <c r="I327" s="350">
        <f>I328+I331+I333+I335</f>
        <v>51114.65</v>
      </c>
      <c r="J327" s="350">
        <f>J328+J331+J333+J335</f>
        <v>51114.65</v>
      </c>
      <c r="K327" s="467">
        <f>K328+K331+K333+K335</f>
        <v>42453.482300000003</v>
      </c>
      <c r="L327" s="466">
        <f t="shared" si="44"/>
        <v>83.055410337349471</v>
      </c>
    </row>
    <row r="328" spans="1:12" ht="65.25" customHeight="1" x14ac:dyDescent="0.3">
      <c r="A328" s="80"/>
      <c r="B328" s="285" t="s">
        <v>98</v>
      </c>
      <c r="C328" s="35">
        <v>902</v>
      </c>
      <c r="D328" s="9" t="s">
        <v>26</v>
      </c>
      <c r="E328" s="9" t="s">
        <v>3</v>
      </c>
      <c r="F328" s="8" t="s">
        <v>302</v>
      </c>
      <c r="G328" s="8"/>
      <c r="H328" s="61"/>
      <c r="I328" s="350">
        <f>I330+I329</f>
        <v>44876.15</v>
      </c>
      <c r="J328" s="350">
        <f>J330+J329</f>
        <v>44876.15</v>
      </c>
      <c r="K328" s="467">
        <f>K330+K329</f>
        <v>36297.2238</v>
      </c>
      <c r="L328" s="466">
        <f t="shared" si="44"/>
        <v>80.883105614006539</v>
      </c>
    </row>
    <row r="329" spans="1:12" ht="206.25" x14ac:dyDescent="0.3">
      <c r="A329" s="80"/>
      <c r="B329" s="329" t="s">
        <v>503</v>
      </c>
      <c r="C329" s="35">
        <v>902</v>
      </c>
      <c r="D329" s="9" t="s">
        <v>26</v>
      </c>
      <c r="E329" s="9" t="s">
        <v>3</v>
      </c>
      <c r="F329" s="8" t="s">
        <v>302</v>
      </c>
      <c r="G329" s="8" t="s">
        <v>504</v>
      </c>
      <c r="H329" s="61"/>
      <c r="I329" s="61">
        <v>8861.5869999999995</v>
      </c>
      <c r="J329" s="350">
        <f>9730.664-869.077</f>
        <v>8861.5870000000014</v>
      </c>
      <c r="K329" s="466">
        <v>1001.5868</v>
      </c>
      <c r="L329" s="466">
        <f t="shared" si="44"/>
        <v>11.302566910419092</v>
      </c>
    </row>
    <row r="330" spans="1:12" ht="34.5" customHeight="1" x14ac:dyDescent="0.3">
      <c r="A330" s="80"/>
      <c r="B330" s="15" t="s">
        <v>111</v>
      </c>
      <c r="C330" s="35">
        <v>902</v>
      </c>
      <c r="D330" s="9" t="s">
        <v>26</v>
      </c>
      <c r="E330" s="9" t="s">
        <v>3</v>
      </c>
      <c r="F330" s="8" t="s">
        <v>302</v>
      </c>
      <c r="G330" s="8" t="s">
        <v>110</v>
      </c>
      <c r="H330" s="61"/>
      <c r="I330" s="61">
        <v>36014.563000000002</v>
      </c>
      <c r="J330" s="350">
        <f>35413.012+300.051+200+47-47+101.5</f>
        <v>36014.563000000002</v>
      </c>
      <c r="K330" s="466">
        <v>35295.637000000002</v>
      </c>
      <c r="L330" s="466">
        <f t="shared" si="44"/>
        <v>98.00379085538259</v>
      </c>
    </row>
    <row r="331" spans="1:12" ht="63.75" customHeight="1" x14ac:dyDescent="0.3">
      <c r="A331" s="80"/>
      <c r="B331" s="15" t="s">
        <v>605</v>
      </c>
      <c r="C331" s="35">
        <v>902</v>
      </c>
      <c r="D331" s="9" t="s">
        <v>26</v>
      </c>
      <c r="E331" s="9" t="s">
        <v>3</v>
      </c>
      <c r="F331" s="8" t="s">
        <v>604</v>
      </c>
      <c r="G331" s="8"/>
      <c r="H331" s="61"/>
      <c r="I331" s="61">
        <f>I332</f>
        <v>350</v>
      </c>
      <c r="J331" s="350">
        <f>J332</f>
        <v>350</v>
      </c>
      <c r="K331" s="467">
        <f>K332</f>
        <v>350</v>
      </c>
      <c r="L331" s="466">
        <f t="shared" si="44"/>
        <v>100</v>
      </c>
    </row>
    <row r="332" spans="1:12" ht="34.5" customHeight="1" x14ac:dyDescent="0.3">
      <c r="A332" s="80"/>
      <c r="B332" s="15" t="s">
        <v>111</v>
      </c>
      <c r="C332" s="35">
        <v>902</v>
      </c>
      <c r="D332" s="9" t="s">
        <v>26</v>
      </c>
      <c r="E332" s="9" t="s">
        <v>3</v>
      </c>
      <c r="F332" s="8" t="s">
        <v>604</v>
      </c>
      <c r="G332" s="8" t="s">
        <v>110</v>
      </c>
      <c r="H332" s="61"/>
      <c r="I332" s="61">
        <v>350</v>
      </c>
      <c r="J332" s="350">
        <v>350</v>
      </c>
      <c r="K332" s="466">
        <v>350</v>
      </c>
      <c r="L332" s="466">
        <f t="shared" si="44"/>
        <v>100</v>
      </c>
    </row>
    <row r="333" spans="1:12" ht="131.25" x14ac:dyDescent="0.3">
      <c r="A333" s="80"/>
      <c r="B333" s="15" t="s">
        <v>629</v>
      </c>
      <c r="C333" s="35">
        <v>902</v>
      </c>
      <c r="D333" s="9" t="s">
        <v>26</v>
      </c>
      <c r="E333" s="9" t="s">
        <v>3</v>
      </c>
      <c r="F333" s="8" t="s">
        <v>630</v>
      </c>
      <c r="G333" s="8"/>
      <c r="H333" s="61"/>
      <c r="I333" s="350">
        <f>I334</f>
        <v>987.8</v>
      </c>
      <c r="J333" s="350">
        <f>J334</f>
        <v>987.8</v>
      </c>
      <c r="K333" s="467">
        <f>K334</f>
        <v>987.8</v>
      </c>
      <c r="L333" s="466">
        <f t="shared" si="44"/>
        <v>100</v>
      </c>
    </row>
    <row r="334" spans="1:12" ht="34.5" customHeight="1" x14ac:dyDescent="0.3">
      <c r="A334" s="80"/>
      <c r="B334" s="15" t="s">
        <v>111</v>
      </c>
      <c r="C334" s="35">
        <v>902</v>
      </c>
      <c r="D334" s="9" t="s">
        <v>26</v>
      </c>
      <c r="E334" s="9" t="s">
        <v>3</v>
      </c>
      <c r="F334" s="8" t="s">
        <v>630</v>
      </c>
      <c r="G334" s="8" t="s">
        <v>110</v>
      </c>
      <c r="H334" s="61"/>
      <c r="I334" s="61">
        <v>987.8</v>
      </c>
      <c r="J334" s="350">
        <v>987.8</v>
      </c>
      <c r="K334" s="466">
        <v>987.8</v>
      </c>
      <c r="L334" s="466">
        <f t="shared" si="44"/>
        <v>100</v>
      </c>
    </row>
    <row r="335" spans="1:12" ht="168.75" x14ac:dyDescent="0.3">
      <c r="A335" s="80"/>
      <c r="B335" s="15" t="s">
        <v>632</v>
      </c>
      <c r="C335" s="35">
        <v>902</v>
      </c>
      <c r="D335" s="9" t="s">
        <v>26</v>
      </c>
      <c r="E335" s="9" t="s">
        <v>3</v>
      </c>
      <c r="F335" s="8" t="s">
        <v>631</v>
      </c>
      <c r="G335" s="8"/>
      <c r="H335" s="61"/>
      <c r="I335" s="350">
        <f>I336</f>
        <v>4900.7</v>
      </c>
      <c r="J335" s="350">
        <f>J336</f>
        <v>4900.7</v>
      </c>
      <c r="K335" s="467">
        <f>K336</f>
        <v>4818.4584999999997</v>
      </c>
      <c r="L335" s="466">
        <f t="shared" si="44"/>
        <v>98.321841777705217</v>
      </c>
    </row>
    <row r="336" spans="1:12" ht="34.5" customHeight="1" x14ac:dyDescent="0.3">
      <c r="A336" s="80"/>
      <c r="B336" s="15" t="s">
        <v>111</v>
      </c>
      <c r="C336" s="35">
        <v>902</v>
      </c>
      <c r="D336" s="9" t="s">
        <v>26</v>
      </c>
      <c r="E336" s="9" t="s">
        <v>3</v>
      </c>
      <c r="F336" s="8" t="s">
        <v>631</v>
      </c>
      <c r="G336" s="8" t="s">
        <v>110</v>
      </c>
      <c r="H336" s="61"/>
      <c r="I336" s="61">
        <v>4900.7</v>
      </c>
      <c r="J336" s="350">
        <v>4900.7</v>
      </c>
      <c r="K336" s="466">
        <v>4818.4584999999997</v>
      </c>
      <c r="L336" s="466">
        <f t="shared" si="44"/>
        <v>98.321841777705217</v>
      </c>
    </row>
    <row r="337" spans="1:12" ht="64.5" customHeight="1" x14ac:dyDescent="0.3">
      <c r="A337" s="80"/>
      <c r="B337" s="15" t="s">
        <v>206</v>
      </c>
      <c r="C337" s="35">
        <v>902</v>
      </c>
      <c r="D337" s="9" t="s">
        <v>52</v>
      </c>
      <c r="E337" s="9"/>
      <c r="F337" s="8"/>
      <c r="G337" s="8"/>
      <c r="H337" s="61"/>
      <c r="I337" s="350">
        <f t="shared" ref="I337:K339" si="54">I338</f>
        <v>107984.37299999999</v>
      </c>
      <c r="J337" s="350">
        <f t="shared" si="54"/>
        <v>107984.37299999999</v>
      </c>
      <c r="K337" s="467">
        <f t="shared" si="54"/>
        <v>107984.37299999999</v>
      </c>
      <c r="L337" s="466">
        <f t="shared" ref="L337:L400" si="55">K337/J337*100</f>
        <v>100</v>
      </c>
    </row>
    <row r="338" spans="1:12" ht="39.75" customHeight="1" x14ac:dyDescent="0.3">
      <c r="A338" s="80"/>
      <c r="B338" s="15" t="s">
        <v>409</v>
      </c>
      <c r="C338" s="35">
        <v>902</v>
      </c>
      <c r="D338" s="9" t="s">
        <v>52</v>
      </c>
      <c r="E338" s="9" t="s">
        <v>8</v>
      </c>
      <c r="F338" s="8"/>
      <c r="G338" s="8"/>
      <c r="H338" s="61"/>
      <c r="I338" s="350">
        <f t="shared" si="54"/>
        <v>107984.37299999999</v>
      </c>
      <c r="J338" s="350">
        <f t="shared" si="54"/>
        <v>107984.37299999999</v>
      </c>
      <c r="K338" s="467">
        <f t="shared" si="54"/>
        <v>107984.37299999999</v>
      </c>
      <c r="L338" s="466">
        <f t="shared" si="55"/>
        <v>100</v>
      </c>
    </row>
    <row r="339" spans="1:12" ht="39.75" customHeight="1" x14ac:dyDescent="0.3">
      <c r="A339" s="80"/>
      <c r="B339" s="15" t="s">
        <v>392</v>
      </c>
      <c r="C339" s="35">
        <v>902</v>
      </c>
      <c r="D339" s="9" t="s">
        <v>52</v>
      </c>
      <c r="E339" s="9" t="s">
        <v>8</v>
      </c>
      <c r="F339" s="8" t="s">
        <v>391</v>
      </c>
      <c r="G339" s="8"/>
      <c r="H339" s="61"/>
      <c r="I339" s="350">
        <f t="shared" si="54"/>
        <v>107984.37299999999</v>
      </c>
      <c r="J339" s="350">
        <f t="shared" si="54"/>
        <v>107984.37299999999</v>
      </c>
      <c r="K339" s="467">
        <f t="shared" si="54"/>
        <v>107984.37299999999</v>
      </c>
      <c r="L339" s="466">
        <f t="shared" si="55"/>
        <v>100</v>
      </c>
    </row>
    <row r="340" spans="1:12" ht="38.25" customHeight="1" x14ac:dyDescent="0.3">
      <c r="A340" s="80"/>
      <c r="B340" s="15" t="s">
        <v>518</v>
      </c>
      <c r="C340" s="35">
        <v>902</v>
      </c>
      <c r="D340" s="9" t="s">
        <v>52</v>
      </c>
      <c r="E340" s="9" t="s">
        <v>8</v>
      </c>
      <c r="F340" s="8" t="s">
        <v>390</v>
      </c>
      <c r="G340" s="8"/>
      <c r="H340" s="61"/>
      <c r="I340" s="350">
        <f>I341+I343</f>
        <v>107984.37299999999</v>
      </c>
      <c r="J340" s="350">
        <f>J341+J343</f>
        <v>107984.37299999999</v>
      </c>
      <c r="K340" s="467">
        <f>K341+K343</f>
        <v>107984.37299999999</v>
      </c>
      <c r="L340" s="466">
        <f t="shared" si="55"/>
        <v>100</v>
      </c>
    </row>
    <row r="341" spans="1:12" ht="60" customHeight="1" x14ac:dyDescent="0.3">
      <c r="A341" s="80"/>
      <c r="B341" s="227" t="s">
        <v>523</v>
      </c>
      <c r="C341" s="35">
        <v>902</v>
      </c>
      <c r="D341" s="9" t="s">
        <v>52</v>
      </c>
      <c r="E341" s="9" t="s">
        <v>8</v>
      </c>
      <c r="F341" s="8" t="s">
        <v>524</v>
      </c>
      <c r="G341" s="8"/>
      <c r="H341" s="61"/>
      <c r="I341" s="350">
        <f>I342</f>
        <v>84989.273000000001</v>
      </c>
      <c r="J341" s="350">
        <f>J342</f>
        <v>84989.273000000001</v>
      </c>
      <c r="K341" s="467">
        <f>K342</f>
        <v>84989.273000000001</v>
      </c>
      <c r="L341" s="466">
        <f t="shared" si="55"/>
        <v>100</v>
      </c>
    </row>
    <row r="342" spans="1:12" ht="34.5" customHeight="1" x14ac:dyDescent="0.3">
      <c r="A342" s="80"/>
      <c r="B342" s="15" t="s">
        <v>411</v>
      </c>
      <c r="C342" s="35">
        <v>902</v>
      </c>
      <c r="D342" s="9" t="s">
        <v>52</v>
      </c>
      <c r="E342" s="9" t="s">
        <v>8</v>
      </c>
      <c r="F342" s="8" t="s">
        <v>524</v>
      </c>
      <c r="G342" s="8" t="s">
        <v>410</v>
      </c>
      <c r="H342" s="61"/>
      <c r="I342" s="61">
        <v>84989.273000000001</v>
      </c>
      <c r="J342" s="350">
        <f>36449.8-3000+12000+3285.9+591.923+3000+1500+1000+261+100+2001+1000+1978.6+474+1500+2650+500+1400+1362+3908.855+4400+3112.2+2050+418.443+1036.3+813.744+420+775.508</f>
        <v>84989.273000000001</v>
      </c>
      <c r="K342" s="466">
        <v>84989.273000000001</v>
      </c>
      <c r="L342" s="466">
        <f t="shared" si="55"/>
        <v>100</v>
      </c>
    </row>
    <row r="343" spans="1:12" ht="78.75" customHeight="1" x14ac:dyDescent="0.3">
      <c r="A343" s="80"/>
      <c r="B343" s="15" t="s">
        <v>558</v>
      </c>
      <c r="C343" s="35">
        <v>902</v>
      </c>
      <c r="D343" s="9" t="s">
        <v>52</v>
      </c>
      <c r="E343" s="9" t="s">
        <v>8</v>
      </c>
      <c r="F343" s="71" t="s">
        <v>530</v>
      </c>
      <c r="G343" s="8"/>
      <c r="H343" s="61"/>
      <c r="I343" s="350">
        <f>I344</f>
        <v>22995.1</v>
      </c>
      <c r="J343" s="350">
        <f>J344</f>
        <v>22995.1</v>
      </c>
      <c r="K343" s="467">
        <f>K344</f>
        <v>22995.1</v>
      </c>
      <c r="L343" s="466">
        <f t="shared" si="55"/>
        <v>100</v>
      </c>
    </row>
    <row r="344" spans="1:12" ht="33.75" customHeight="1" x14ac:dyDescent="0.3">
      <c r="A344" s="80"/>
      <c r="B344" s="348" t="s">
        <v>560</v>
      </c>
      <c r="C344" s="35">
        <v>902</v>
      </c>
      <c r="D344" s="9" t="s">
        <v>52</v>
      </c>
      <c r="E344" s="9" t="s">
        <v>8</v>
      </c>
      <c r="F344" s="71" t="s">
        <v>530</v>
      </c>
      <c r="G344" s="8" t="s">
        <v>559</v>
      </c>
      <c r="H344" s="61"/>
      <c r="I344" s="61">
        <v>22995.1</v>
      </c>
      <c r="J344" s="350">
        <v>22995.1</v>
      </c>
      <c r="K344" s="466">
        <v>22995.1</v>
      </c>
      <c r="L344" s="466">
        <f t="shared" si="55"/>
        <v>100</v>
      </c>
    </row>
    <row r="345" spans="1:12" ht="84.75" customHeight="1" x14ac:dyDescent="0.3">
      <c r="A345" s="24" t="s">
        <v>39</v>
      </c>
      <c r="B345" s="151" t="s">
        <v>65</v>
      </c>
      <c r="C345" s="18" t="s">
        <v>27</v>
      </c>
      <c r="D345" s="17"/>
      <c r="E345" s="17"/>
      <c r="F345" s="19"/>
      <c r="G345" s="17"/>
      <c r="H345" s="63"/>
      <c r="I345" s="441">
        <f>I346+I360</f>
        <v>23075.442000000003</v>
      </c>
      <c r="J345" s="441">
        <f>J346+J360</f>
        <v>23075.442000000003</v>
      </c>
      <c r="K345" s="471">
        <f>K346+K360</f>
        <v>23075.384010000002</v>
      </c>
      <c r="L345" s="472">
        <f t="shared" si="55"/>
        <v>99.999748693871169</v>
      </c>
    </row>
    <row r="346" spans="1:12" ht="29.25" customHeight="1" x14ac:dyDescent="0.3">
      <c r="B346" s="31" t="s">
        <v>19</v>
      </c>
      <c r="C346" s="152" t="s">
        <v>27</v>
      </c>
      <c r="D346" s="153" t="s">
        <v>3</v>
      </c>
      <c r="E346" s="153"/>
      <c r="F346" s="391"/>
      <c r="G346" s="153"/>
      <c r="H346" s="63"/>
      <c r="I346" s="350">
        <f>I347+I356</f>
        <v>20075.442000000003</v>
      </c>
      <c r="J346" s="350">
        <f>J347+J356</f>
        <v>20075.442000000003</v>
      </c>
      <c r="K346" s="467">
        <f>K347+K356</f>
        <v>20075.384010000002</v>
      </c>
      <c r="L346" s="466">
        <f t="shared" si="55"/>
        <v>99.99971113961027</v>
      </c>
    </row>
    <row r="347" spans="1:12" ht="85.5" customHeight="1" x14ac:dyDescent="0.3">
      <c r="B347" s="141" t="s">
        <v>66</v>
      </c>
      <c r="C347" s="8" t="s">
        <v>27</v>
      </c>
      <c r="D347" s="52" t="s">
        <v>3</v>
      </c>
      <c r="E347" s="52" t="s">
        <v>4</v>
      </c>
      <c r="F347" s="391"/>
      <c r="G347" s="52"/>
      <c r="H347" s="154"/>
      <c r="I347" s="350">
        <f>I348</f>
        <v>17508.702000000001</v>
      </c>
      <c r="J347" s="350">
        <f>J348</f>
        <v>17508.702000000001</v>
      </c>
      <c r="K347" s="467">
        <f>K348</f>
        <v>17508.647680000002</v>
      </c>
      <c r="L347" s="466">
        <f t="shared" si="55"/>
        <v>99.999689754271898</v>
      </c>
    </row>
    <row r="348" spans="1:12" ht="39.75" customHeight="1" x14ac:dyDescent="0.3">
      <c r="B348" s="118" t="s">
        <v>215</v>
      </c>
      <c r="C348" s="8" t="s">
        <v>27</v>
      </c>
      <c r="D348" s="30" t="s">
        <v>3</v>
      </c>
      <c r="E348" s="52" t="s">
        <v>4</v>
      </c>
      <c r="F348" s="30" t="s">
        <v>223</v>
      </c>
      <c r="G348" s="9"/>
      <c r="H348" s="154"/>
      <c r="I348" s="350">
        <f>I350</f>
        <v>17508.702000000001</v>
      </c>
      <c r="J348" s="350">
        <f>J350</f>
        <v>17508.702000000001</v>
      </c>
      <c r="K348" s="467">
        <f>K350</f>
        <v>17508.647680000002</v>
      </c>
      <c r="L348" s="466">
        <f t="shared" si="55"/>
        <v>99.999689754271898</v>
      </c>
    </row>
    <row r="349" spans="1:12" ht="36" customHeight="1" x14ac:dyDescent="0.3">
      <c r="B349" s="118" t="s">
        <v>416</v>
      </c>
      <c r="C349" s="8" t="s">
        <v>27</v>
      </c>
      <c r="D349" s="30" t="s">
        <v>3</v>
      </c>
      <c r="E349" s="52" t="s">
        <v>4</v>
      </c>
      <c r="F349" s="30" t="s">
        <v>415</v>
      </c>
      <c r="G349" s="9"/>
      <c r="H349" s="154"/>
      <c r="I349" s="350">
        <f>I350</f>
        <v>17508.702000000001</v>
      </c>
      <c r="J349" s="350">
        <f>J350</f>
        <v>17508.702000000001</v>
      </c>
      <c r="K349" s="467">
        <f>K350</f>
        <v>17508.647680000002</v>
      </c>
      <c r="L349" s="466">
        <f t="shared" si="55"/>
        <v>99.999689754271898</v>
      </c>
    </row>
    <row r="350" spans="1:12" ht="61.5" customHeight="1" x14ac:dyDescent="0.3">
      <c r="B350" s="118" t="s">
        <v>216</v>
      </c>
      <c r="C350" s="8" t="s">
        <v>27</v>
      </c>
      <c r="D350" s="30" t="s">
        <v>3</v>
      </c>
      <c r="E350" s="52" t="s">
        <v>4</v>
      </c>
      <c r="F350" s="30" t="s">
        <v>424</v>
      </c>
      <c r="G350" s="9"/>
      <c r="H350" s="154"/>
      <c r="I350" s="350">
        <f>I352+I353+I354</f>
        <v>17508.702000000001</v>
      </c>
      <c r="J350" s="350">
        <f>J352+J353+J354</f>
        <v>17508.702000000001</v>
      </c>
      <c r="K350" s="467">
        <f>K352+K353+K354</f>
        <v>17508.647680000002</v>
      </c>
      <c r="L350" s="466">
        <f t="shared" si="55"/>
        <v>99.999689754271898</v>
      </c>
    </row>
    <row r="351" spans="1:12" ht="48" customHeight="1" x14ac:dyDescent="0.3">
      <c r="B351" s="319" t="s">
        <v>96</v>
      </c>
      <c r="C351" s="8" t="s">
        <v>27</v>
      </c>
      <c r="D351" s="30" t="s">
        <v>3</v>
      </c>
      <c r="E351" s="52" t="s">
        <v>4</v>
      </c>
      <c r="F351" s="30" t="s">
        <v>425</v>
      </c>
      <c r="G351" s="9"/>
      <c r="H351" s="154"/>
      <c r="I351" s="350">
        <f>I352+I353+I354</f>
        <v>17508.702000000001</v>
      </c>
      <c r="J351" s="350">
        <f>J352+J353+J354</f>
        <v>17508.702000000001</v>
      </c>
      <c r="K351" s="467">
        <f>K352+K353+K354</f>
        <v>17508.647680000002</v>
      </c>
      <c r="L351" s="466">
        <f t="shared" si="55"/>
        <v>99.999689754271898</v>
      </c>
    </row>
    <row r="352" spans="1:12" ht="48" customHeight="1" x14ac:dyDescent="0.3">
      <c r="B352" s="138" t="s">
        <v>106</v>
      </c>
      <c r="C352" s="8" t="s">
        <v>27</v>
      </c>
      <c r="D352" s="30" t="s">
        <v>3</v>
      </c>
      <c r="E352" s="52" t="s">
        <v>4</v>
      </c>
      <c r="F352" s="30" t="s">
        <v>425</v>
      </c>
      <c r="G352" s="9" t="s">
        <v>83</v>
      </c>
      <c r="H352" s="154"/>
      <c r="I352" s="149">
        <v>16875.446</v>
      </c>
      <c r="J352" s="350">
        <f>16878.2+79.9-44.435-15.1-0.643-6.222-12.714-3.54</f>
        <v>16875.446</v>
      </c>
      <c r="K352" s="466">
        <v>16875.392220000002</v>
      </c>
      <c r="L352" s="466">
        <f t="shared" si="55"/>
        <v>99.999681312126526</v>
      </c>
    </row>
    <row r="353" spans="1:12" ht="59.25" customHeight="1" x14ac:dyDescent="0.3">
      <c r="B353" s="144" t="s">
        <v>107</v>
      </c>
      <c r="C353" s="8" t="s">
        <v>27</v>
      </c>
      <c r="D353" s="30" t="s">
        <v>3</v>
      </c>
      <c r="E353" s="52" t="s">
        <v>4</v>
      </c>
      <c r="F353" s="30" t="s">
        <v>425</v>
      </c>
      <c r="G353" s="9" t="s">
        <v>84</v>
      </c>
      <c r="H353" s="63"/>
      <c r="I353" s="61">
        <v>612.83799999999997</v>
      </c>
      <c r="J353" s="350">
        <f>597.9-79.9+44.435+2.335+89.794-42-11.278+0.643+7.369+3.54</f>
        <v>612.83799999999997</v>
      </c>
      <c r="K353" s="466">
        <v>612.83745999999996</v>
      </c>
      <c r="L353" s="466">
        <f t="shared" si="55"/>
        <v>99.999911885359595</v>
      </c>
    </row>
    <row r="354" spans="1:12" ht="33" customHeight="1" x14ac:dyDescent="0.3">
      <c r="B354" s="91" t="s">
        <v>190</v>
      </c>
      <c r="C354" s="8" t="s">
        <v>27</v>
      </c>
      <c r="D354" s="30" t="s">
        <v>3</v>
      </c>
      <c r="E354" s="52" t="s">
        <v>4</v>
      </c>
      <c r="F354" s="30" t="s">
        <v>425</v>
      </c>
      <c r="G354" s="9" t="s">
        <v>85</v>
      </c>
      <c r="H354" s="63"/>
      <c r="I354" s="61">
        <v>20.417999999999999</v>
      </c>
      <c r="J354" s="350">
        <f>23.9-2.335-1.147</f>
        <v>20.417999999999999</v>
      </c>
      <c r="K354" s="466">
        <v>20.417999999999999</v>
      </c>
      <c r="L354" s="466">
        <f t="shared" si="55"/>
        <v>100</v>
      </c>
    </row>
    <row r="355" spans="1:12" ht="33" customHeight="1" x14ac:dyDescent="0.3">
      <c r="B355" s="91" t="s">
        <v>24</v>
      </c>
      <c r="C355" s="8" t="s">
        <v>27</v>
      </c>
      <c r="D355" s="30" t="s">
        <v>3</v>
      </c>
      <c r="E355" s="52" t="s">
        <v>64</v>
      </c>
      <c r="F355" s="30"/>
      <c r="G355" s="9"/>
      <c r="H355" s="63"/>
      <c r="I355" s="350">
        <f>I356</f>
        <v>2566.7399999999998</v>
      </c>
      <c r="J355" s="350">
        <f>J356</f>
        <v>2566.7400000000002</v>
      </c>
      <c r="K355" s="467">
        <f>K356</f>
        <v>2566.7363300000002</v>
      </c>
      <c r="L355" s="466">
        <f t="shared" si="55"/>
        <v>99.99985701707223</v>
      </c>
    </row>
    <row r="356" spans="1:12" ht="81" customHeight="1" x14ac:dyDescent="0.3">
      <c r="B356" s="200" t="s">
        <v>141</v>
      </c>
      <c r="C356" s="8" t="s">
        <v>27</v>
      </c>
      <c r="D356" s="2" t="s">
        <v>3</v>
      </c>
      <c r="E356" s="2" t="s">
        <v>64</v>
      </c>
      <c r="F356" s="71" t="s">
        <v>228</v>
      </c>
      <c r="G356" s="132"/>
      <c r="H356" s="63"/>
      <c r="I356" s="350">
        <f>I358</f>
        <v>2566.7399999999998</v>
      </c>
      <c r="J356" s="350">
        <f>J358</f>
        <v>2566.7400000000002</v>
      </c>
      <c r="K356" s="467">
        <f>K358</f>
        <v>2566.7363300000002</v>
      </c>
      <c r="L356" s="466">
        <f t="shared" si="55"/>
        <v>99.99985701707223</v>
      </c>
    </row>
    <row r="357" spans="1:12" ht="66" customHeight="1" x14ac:dyDescent="0.3">
      <c r="B357" s="107" t="s">
        <v>238</v>
      </c>
      <c r="C357" s="8" t="s">
        <v>27</v>
      </c>
      <c r="D357" s="2" t="s">
        <v>3</v>
      </c>
      <c r="E357" s="2" t="s">
        <v>64</v>
      </c>
      <c r="F357" s="71" t="s">
        <v>417</v>
      </c>
      <c r="G357" s="132"/>
      <c r="H357" s="63"/>
      <c r="I357" s="350">
        <f t="shared" ref="I357:K358" si="56">I358</f>
        <v>2566.7399999999998</v>
      </c>
      <c r="J357" s="350">
        <f t="shared" si="56"/>
        <v>2566.7400000000002</v>
      </c>
      <c r="K357" s="467">
        <f t="shared" si="56"/>
        <v>2566.7363300000002</v>
      </c>
      <c r="L357" s="466">
        <f t="shared" si="55"/>
        <v>99.99985701707223</v>
      </c>
    </row>
    <row r="358" spans="1:12" ht="83.25" customHeight="1" x14ac:dyDescent="0.3">
      <c r="B358" s="198" t="s">
        <v>472</v>
      </c>
      <c r="C358" s="8" t="s">
        <v>27</v>
      </c>
      <c r="D358" s="2" t="s">
        <v>3</v>
      </c>
      <c r="E358" s="8" t="s">
        <v>64</v>
      </c>
      <c r="F358" s="8" t="s">
        <v>478</v>
      </c>
      <c r="G358" s="2"/>
      <c r="H358" s="63"/>
      <c r="I358" s="350">
        <f t="shared" si="56"/>
        <v>2566.7399999999998</v>
      </c>
      <c r="J358" s="350">
        <f t="shared" si="56"/>
        <v>2566.7400000000002</v>
      </c>
      <c r="K358" s="467">
        <f t="shared" si="56"/>
        <v>2566.7363300000002</v>
      </c>
      <c r="L358" s="466">
        <f t="shared" si="55"/>
        <v>99.99985701707223</v>
      </c>
    </row>
    <row r="359" spans="1:12" ht="61.5" customHeight="1" x14ac:dyDescent="0.3">
      <c r="B359" s="200" t="s">
        <v>107</v>
      </c>
      <c r="C359" s="8" t="s">
        <v>27</v>
      </c>
      <c r="D359" s="2" t="s">
        <v>3</v>
      </c>
      <c r="E359" s="2" t="s">
        <v>64</v>
      </c>
      <c r="F359" s="8" t="s">
        <v>478</v>
      </c>
      <c r="G359" s="2" t="s">
        <v>84</v>
      </c>
      <c r="H359" s="63"/>
      <c r="I359" s="61">
        <v>2566.7399999999998</v>
      </c>
      <c r="J359" s="350">
        <f>2294.3+57.1+215.34</f>
        <v>2566.7400000000002</v>
      </c>
      <c r="K359" s="466">
        <v>2566.7363300000002</v>
      </c>
      <c r="L359" s="466">
        <f t="shared" si="55"/>
        <v>99.99985701707223</v>
      </c>
    </row>
    <row r="360" spans="1:12" ht="67.5" customHeight="1" x14ac:dyDescent="0.3">
      <c r="B360" s="15" t="s">
        <v>206</v>
      </c>
      <c r="C360" s="8" t="s">
        <v>27</v>
      </c>
      <c r="D360" s="2" t="s">
        <v>52</v>
      </c>
      <c r="E360" s="2"/>
      <c r="F360" s="8"/>
      <c r="G360" s="2"/>
      <c r="H360" s="63"/>
      <c r="I360" s="350">
        <f t="shared" ref="I360:K365" si="57">I361</f>
        <v>3000</v>
      </c>
      <c r="J360" s="350">
        <f t="shared" si="57"/>
        <v>3000</v>
      </c>
      <c r="K360" s="467">
        <f t="shared" si="57"/>
        <v>3000</v>
      </c>
      <c r="L360" s="466">
        <f t="shared" si="55"/>
        <v>100</v>
      </c>
    </row>
    <row r="361" spans="1:12" ht="70.5" customHeight="1" x14ac:dyDescent="0.3">
      <c r="B361" s="15" t="s">
        <v>542</v>
      </c>
      <c r="C361" s="8" t="s">
        <v>27</v>
      </c>
      <c r="D361" s="2" t="s">
        <v>52</v>
      </c>
      <c r="E361" s="2" t="s">
        <v>3</v>
      </c>
      <c r="F361" s="8"/>
      <c r="G361" s="2"/>
      <c r="H361" s="63"/>
      <c r="I361" s="350">
        <f t="shared" si="57"/>
        <v>3000</v>
      </c>
      <c r="J361" s="350">
        <f t="shared" si="57"/>
        <v>3000</v>
      </c>
      <c r="K361" s="467">
        <f t="shared" si="57"/>
        <v>3000</v>
      </c>
      <c r="L361" s="466">
        <f t="shared" si="55"/>
        <v>100</v>
      </c>
    </row>
    <row r="362" spans="1:12" ht="51" customHeight="1" x14ac:dyDescent="0.3">
      <c r="B362" s="118" t="s">
        <v>215</v>
      </c>
      <c r="C362" s="8" t="s">
        <v>27</v>
      </c>
      <c r="D362" s="2" t="s">
        <v>52</v>
      </c>
      <c r="E362" s="2" t="s">
        <v>3</v>
      </c>
      <c r="F362" s="8" t="s">
        <v>223</v>
      </c>
      <c r="G362" s="2"/>
      <c r="H362" s="63"/>
      <c r="I362" s="350">
        <f t="shared" si="57"/>
        <v>3000</v>
      </c>
      <c r="J362" s="350">
        <f t="shared" si="57"/>
        <v>3000</v>
      </c>
      <c r="K362" s="467">
        <f t="shared" si="57"/>
        <v>3000</v>
      </c>
      <c r="L362" s="466">
        <f t="shared" si="55"/>
        <v>100</v>
      </c>
    </row>
    <row r="363" spans="1:12" ht="33" customHeight="1" x14ac:dyDescent="0.3">
      <c r="B363" s="118" t="s">
        <v>416</v>
      </c>
      <c r="C363" s="8" t="s">
        <v>27</v>
      </c>
      <c r="D363" s="2" t="s">
        <v>52</v>
      </c>
      <c r="E363" s="2" t="s">
        <v>3</v>
      </c>
      <c r="F363" s="8" t="s">
        <v>415</v>
      </c>
      <c r="G363" s="2"/>
      <c r="H363" s="63"/>
      <c r="I363" s="350">
        <f t="shared" si="57"/>
        <v>3000</v>
      </c>
      <c r="J363" s="350">
        <f t="shared" si="57"/>
        <v>3000</v>
      </c>
      <c r="K363" s="467">
        <f t="shared" si="57"/>
        <v>3000</v>
      </c>
      <c r="L363" s="466">
        <f t="shared" si="55"/>
        <v>100</v>
      </c>
    </row>
    <row r="364" spans="1:12" ht="61.5" customHeight="1" x14ac:dyDescent="0.3">
      <c r="B364" s="345" t="s">
        <v>541</v>
      </c>
      <c r="C364" s="8" t="s">
        <v>27</v>
      </c>
      <c r="D364" s="2" t="s">
        <v>52</v>
      </c>
      <c r="E364" s="2" t="s">
        <v>3</v>
      </c>
      <c r="F364" s="8" t="s">
        <v>536</v>
      </c>
      <c r="G364" s="2"/>
      <c r="H364" s="63"/>
      <c r="I364" s="350">
        <f t="shared" si="57"/>
        <v>3000</v>
      </c>
      <c r="J364" s="350">
        <f t="shared" si="57"/>
        <v>3000</v>
      </c>
      <c r="K364" s="467">
        <f t="shared" si="57"/>
        <v>3000</v>
      </c>
      <c r="L364" s="466">
        <f t="shared" si="55"/>
        <v>100</v>
      </c>
    </row>
    <row r="365" spans="1:12" ht="61.5" customHeight="1" x14ac:dyDescent="0.3">
      <c r="B365" s="345" t="s">
        <v>540</v>
      </c>
      <c r="C365" s="8" t="s">
        <v>27</v>
      </c>
      <c r="D365" s="2" t="s">
        <v>52</v>
      </c>
      <c r="E365" s="2" t="s">
        <v>3</v>
      </c>
      <c r="F365" s="8" t="s">
        <v>537</v>
      </c>
      <c r="G365" s="2"/>
      <c r="H365" s="63"/>
      <c r="I365" s="350">
        <f t="shared" si="57"/>
        <v>3000</v>
      </c>
      <c r="J365" s="350">
        <f t="shared" si="57"/>
        <v>3000</v>
      </c>
      <c r="K365" s="467">
        <f t="shared" si="57"/>
        <v>3000</v>
      </c>
      <c r="L365" s="466">
        <f t="shared" si="55"/>
        <v>100</v>
      </c>
    </row>
    <row r="366" spans="1:12" ht="30" customHeight="1" x14ac:dyDescent="0.3">
      <c r="B366" s="345" t="s">
        <v>539</v>
      </c>
      <c r="C366" s="8" t="s">
        <v>27</v>
      </c>
      <c r="D366" s="2" t="s">
        <v>52</v>
      </c>
      <c r="E366" s="2" t="s">
        <v>3</v>
      </c>
      <c r="F366" s="8" t="s">
        <v>537</v>
      </c>
      <c r="G366" s="2" t="s">
        <v>538</v>
      </c>
      <c r="H366" s="63"/>
      <c r="I366" s="61">
        <v>3000</v>
      </c>
      <c r="J366" s="350">
        <v>3000</v>
      </c>
      <c r="K366" s="466">
        <v>3000</v>
      </c>
      <c r="L366" s="466">
        <f t="shared" si="55"/>
        <v>100</v>
      </c>
    </row>
    <row r="367" spans="1:12" ht="93.75" customHeight="1" x14ac:dyDescent="0.3">
      <c r="A367" s="24" t="s">
        <v>40</v>
      </c>
      <c r="B367" s="140" t="s">
        <v>127</v>
      </c>
      <c r="C367" s="155" t="s">
        <v>128</v>
      </c>
      <c r="D367" s="7"/>
      <c r="E367" s="7"/>
      <c r="F367" s="8"/>
      <c r="G367" s="7"/>
      <c r="H367" s="165"/>
      <c r="I367" s="441">
        <f t="shared" ref="I367:K371" si="58">I368</f>
        <v>2327.2199999999998</v>
      </c>
      <c r="J367" s="441">
        <f t="shared" si="58"/>
        <v>2327.2199999999998</v>
      </c>
      <c r="K367" s="441">
        <f t="shared" si="58"/>
        <v>2327.2197999999999</v>
      </c>
      <c r="L367" s="472">
        <f t="shared" si="55"/>
        <v>99.999991406055301</v>
      </c>
    </row>
    <row r="368" spans="1:12" ht="33.75" customHeight="1" x14ac:dyDescent="0.3">
      <c r="B368" s="31" t="s">
        <v>19</v>
      </c>
      <c r="C368" s="152" t="s">
        <v>128</v>
      </c>
      <c r="D368" s="153" t="s">
        <v>3</v>
      </c>
      <c r="E368" s="153"/>
      <c r="F368" s="391"/>
      <c r="G368" s="153"/>
      <c r="H368" s="63"/>
      <c r="I368" s="350">
        <f t="shared" si="58"/>
        <v>2327.2199999999998</v>
      </c>
      <c r="J368" s="350">
        <f t="shared" si="58"/>
        <v>2327.2199999999998</v>
      </c>
      <c r="K368" s="350">
        <f t="shared" si="58"/>
        <v>2327.2197999999999</v>
      </c>
      <c r="L368" s="466">
        <f t="shared" si="55"/>
        <v>99.999991406055301</v>
      </c>
    </row>
    <row r="369" spans="1:12" ht="78" customHeight="1" x14ac:dyDescent="0.3">
      <c r="B369" s="141" t="s">
        <v>66</v>
      </c>
      <c r="C369" s="8" t="s">
        <v>128</v>
      </c>
      <c r="D369" s="52" t="s">
        <v>3</v>
      </c>
      <c r="E369" s="52" t="s">
        <v>4</v>
      </c>
      <c r="F369" s="391"/>
      <c r="G369" s="52"/>
      <c r="H369" s="63"/>
      <c r="I369" s="350">
        <f t="shared" si="58"/>
        <v>2327.2199999999998</v>
      </c>
      <c r="J369" s="350">
        <f t="shared" si="58"/>
        <v>2327.2199999999998</v>
      </c>
      <c r="K369" s="350">
        <f t="shared" si="58"/>
        <v>2327.2197999999999</v>
      </c>
      <c r="L369" s="466">
        <f t="shared" si="55"/>
        <v>99.999991406055301</v>
      </c>
    </row>
    <row r="370" spans="1:12" ht="45" customHeight="1" x14ac:dyDescent="0.3">
      <c r="B370" s="118" t="s">
        <v>129</v>
      </c>
      <c r="C370" s="8" t="s">
        <v>128</v>
      </c>
      <c r="D370" s="30" t="s">
        <v>3</v>
      </c>
      <c r="E370" s="52" t="s">
        <v>4</v>
      </c>
      <c r="F370" s="30" t="s">
        <v>355</v>
      </c>
      <c r="G370" s="9"/>
      <c r="H370" s="63"/>
      <c r="I370" s="350">
        <f t="shared" si="58"/>
        <v>2327.2199999999998</v>
      </c>
      <c r="J370" s="350">
        <f t="shared" si="58"/>
        <v>2327.2199999999998</v>
      </c>
      <c r="K370" s="350">
        <f t="shared" si="58"/>
        <v>2327.2197999999999</v>
      </c>
      <c r="L370" s="466">
        <f t="shared" si="55"/>
        <v>99.999991406055301</v>
      </c>
    </row>
    <row r="371" spans="1:12" ht="43.5" customHeight="1" x14ac:dyDescent="0.3">
      <c r="B371" s="118" t="s">
        <v>130</v>
      </c>
      <c r="C371" s="8" t="s">
        <v>128</v>
      </c>
      <c r="D371" s="30" t="s">
        <v>3</v>
      </c>
      <c r="E371" s="52" t="s">
        <v>4</v>
      </c>
      <c r="F371" s="30" t="s">
        <v>354</v>
      </c>
      <c r="G371" s="9"/>
      <c r="H371" s="63"/>
      <c r="I371" s="350">
        <f t="shared" si="58"/>
        <v>2327.2199999999998</v>
      </c>
      <c r="J371" s="350">
        <f t="shared" si="58"/>
        <v>2327.2199999999998</v>
      </c>
      <c r="K371" s="350">
        <f t="shared" si="58"/>
        <v>2327.2197999999999</v>
      </c>
      <c r="L371" s="466">
        <f t="shared" si="55"/>
        <v>99.999991406055301</v>
      </c>
    </row>
    <row r="372" spans="1:12" ht="41.25" customHeight="1" x14ac:dyDescent="0.3">
      <c r="B372" s="141" t="s">
        <v>96</v>
      </c>
      <c r="C372" s="8" t="s">
        <v>128</v>
      </c>
      <c r="D372" s="30" t="s">
        <v>3</v>
      </c>
      <c r="E372" s="52" t="s">
        <v>4</v>
      </c>
      <c r="F372" s="30" t="s">
        <v>353</v>
      </c>
      <c r="G372" s="9"/>
      <c r="H372" s="63"/>
      <c r="I372" s="350">
        <f>I373+I374</f>
        <v>2327.2199999999998</v>
      </c>
      <c r="J372" s="350">
        <f>J373+J374</f>
        <v>2327.2199999999998</v>
      </c>
      <c r="K372" s="350">
        <f>K373+K374</f>
        <v>2327.2197999999999</v>
      </c>
      <c r="L372" s="466">
        <f t="shared" si="55"/>
        <v>99.999991406055301</v>
      </c>
    </row>
    <row r="373" spans="1:12" ht="41.25" customHeight="1" x14ac:dyDescent="0.3">
      <c r="B373" s="138" t="s">
        <v>106</v>
      </c>
      <c r="C373" s="8" t="s">
        <v>128</v>
      </c>
      <c r="D373" s="30" t="s">
        <v>3</v>
      </c>
      <c r="E373" s="52" t="s">
        <v>4</v>
      </c>
      <c r="F373" s="30" t="s">
        <v>353</v>
      </c>
      <c r="G373" s="9" t="s">
        <v>83</v>
      </c>
      <c r="H373" s="63"/>
      <c r="I373" s="61">
        <v>2283.9349999999999</v>
      </c>
      <c r="J373" s="350">
        <f>2296.74-12.805</f>
        <v>2283.9349999999999</v>
      </c>
      <c r="K373" s="466">
        <v>2283.9349999999999</v>
      </c>
      <c r="L373" s="466">
        <f t="shared" si="55"/>
        <v>100</v>
      </c>
    </row>
    <row r="374" spans="1:12" ht="63.75" customHeight="1" x14ac:dyDescent="0.3">
      <c r="B374" s="144" t="s">
        <v>107</v>
      </c>
      <c r="C374" s="8" t="s">
        <v>128</v>
      </c>
      <c r="D374" s="30" t="s">
        <v>3</v>
      </c>
      <c r="E374" s="52" t="s">
        <v>4</v>
      </c>
      <c r="F374" s="30" t="s">
        <v>353</v>
      </c>
      <c r="G374" s="9" t="s">
        <v>84</v>
      </c>
      <c r="H374" s="63"/>
      <c r="I374" s="61">
        <v>43.284999999999997</v>
      </c>
      <c r="J374" s="350">
        <f>36.26+12.739-5.714</f>
        <v>43.284999999999997</v>
      </c>
      <c r="K374" s="466">
        <v>43.284799999999997</v>
      </c>
      <c r="L374" s="466">
        <f t="shared" si="55"/>
        <v>99.999537946170719</v>
      </c>
    </row>
    <row r="375" spans="1:12" ht="78.75" customHeight="1" x14ac:dyDescent="0.3">
      <c r="A375" s="24" t="s">
        <v>41</v>
      </c>
      <c r="B375" s="140" t="s">
        <v>75</v>
      </c>
      <c r="C375" s="18" t="s">
        <v>76</v>
      </c>
      <c r="D375" s="19"/>
      <c r="E375" s="19"/>
      <c r="F375" s="19"/>
      <c r="G375" s="19"/>
      <c r="H375" s="63"/>
      <c r="I375" s="441">
        <f t="shared" ref="I375:K377" si="59">I376</f>
        <v>5956.2019999999993</v>
      </c>
      <c r="J375" s="441">
        <f t="shared" si="59"/>
        <v>5956.2019999999993</v>
      </c>
      <c r="K375" s="441">
        <f t="shared" si="59"/>
        <v>5947.1016099999997</v>
      </c>
      <c r="L375" s="472">
        <f t="shared" si="55"/>
        <v>99.847211528420303</v>
      </c>
    </row>
    <row r="376" spans="1:12" ht="27" customHeight="1" x14ac:dyDescent="0.3">
      <c r="A376" s="82"/>
      <c r="B376" s="31" t="s">
        <v>19</v>
      </c>
      <c r="C376" s="8" t="s">
        <v>76</v>
      </c>
      <c r="D376" s="2" t="s">
        <v>3</v>
      </c>
      <c r="E376" s="2"/>
      <c r="F376" s="8"/>
      <c r="G376" s="2"/>
      <c r="H376" s="63"/>
      <c r="I376" s="350">
        <f t="shared" si="59"/>
        <v>5956.2019999999993</v>
      </c>
      <c r="J376" s="350">
        <f t="shared" si="59"/>
        <v>5956.2019999999993</v>
      </c>
      <c r="K376" s="350">
        <f t="shared" si="59"/>
        <v>5947.1016099999997</v>
      </c>
      <c r="L376" s="466">
        <f t="shared" si="55"/>
        <v>99.847211528420303</v>
      </c>
    </row>
    <row r="377" spans="1:12" ht="81" customHeight="1" x14ac:dyDescent="0.3">
      <c r="A377" s="82"/>
      <c r="B377" s="143" t="s">
        <v>66</v>
      </c>
      <c r="C377" s="8" t="s">
        <v>76</v>
      </c>
      <c r="D377" s="52" t="s">
        <v>3</v>
      </c>
      <c r="E377" s="52" t="s">
        <v>4</v>
      </c>
      <c r="F377" s="391"/>
      <c r="G377" s="52"/>
      <c r="H377" s="63"/>
      <c r="I377" s="350">
        <f t="shared" si="59"/>
        <v>5956.2019999999993</v>
      </c>
      <c r="J377" s="350">
        <f t="shared" si="59"/>
        <v>5956.2019999999993</v>
      </c>
      <c r="K377" s="350">
        <f t="shared" si="59"/>
        <v>5947.1016099999997</v>
      </c>
      <c r="L377" s="466">
        <f t="shared" si="55"/>
        <v>99.847211528420303</v>
      </c>
    </row>
    <row r="378" spans="1:12" ht="62.25" customHeight="1" x14ac:dyDescent="0.3">
      <c r="A378" s="82"/>
      <c r="B378" s="156" t="s">
        <v>108</v>
      </c>
      <c r="C378" s="8" t="s">
        <v>76</v>
      </c>
      <c r="D378" s="30" t="s">
        <v>3</v>
      </c>
      <c r="E378" s="52" t="s">
        <v>4</v>
      </c>
      <c r="F378" s="30" t="s">
        <v>377</v>
      </c>
      <c r="G378" s="9"/>
      <c r="H378" s="63"/>
      <c r="I378" s="350">
        <f t="shared" ref="I378:K379" si="60">I379</f>
        <v>5956.2019999999993</v>
      </c>
      <c r="J378" s="350">
        <f t="shared" si="60"/>
        <v>5956.2019999999993</v>
      </c>
      <c r="K378" s="350">
        <f t="shared" si="60"/>
        <v>5947.1016099999997</v>
      </c>
      <c r="L378" s="466">
        <f t="shared" si="55"/>
        <v>99.847211528420303</v>
      </c>
    </row>
    <row r="379" spans="1:12" ht="58.5" customHeight="1" x14ac:dyDescent="0.3">
      <c r="A379" s="82"/>
      <c r="B379" s="144" t="s">
        <v>99</v>
      </c>
      <c r="C379" s="8" t="s">
        <v>76</v>
      </c>
      <c r="D379" s="30" t="s">
        <v>3</v>
      </c>
      <c r="E379" s="52" t="s">
        <v>4</v>
      </c>
      <c r="F379" s="30" t="s">
        <v>378</v>
      </c>
      <c r="G379" s="2"/>
      <c r="H379" s="63"/>
      <c r="I379" s="350">
        <f t="shared" si="60"/>
        <v>5956.2019999999993</v>
      </c>
      <c r="J379" s="350">
        <f t="shared" si="60"/>
        <v>5956.2019999999993</v>
      </c>
      <c r="K379" s="350">
        <f t="shared" si="60"/>
        <v>5947.1016099999997</v>
      </c>
      <c r="L379" s="466">
        <f t="shared" si="55"/>
        <v>99.847211528420303</v>
      </c>
    </row>
    <row r="380" spans="1:12" ht="40.5" customHeight="1" x14ac:dyDescent="0.3">
      <c r="A380" s="82"/>
      <c r="B380" s="144" t="s">
        <v>96</v>
      </c>
      <c r="C380" s="8" t="s">
        <v>76</v>
      </c>
      <c r="D380" s="30" t="s">
        <v>3</v>
      </c>
      <c r="E380" s="52" t="s">
        <v>4</v>
      </c>
      <c r="F380" s="30" t="s">
        <v>379</v>
      </c>
      <c r="G380" s="2"/>
      <c r="H380" s="63"/>
      <c r="I380" s="350">
        <f>I381+I382+I383</f>
        <v>5956.2019999999993</v>
      </c>
      <c r="J380" s="350">
        <f>J381+J382+J383</f>
        <v>5956.2019999999993</v>
      </c>
      <c r="K380" s="350">
        <f>K381+K382+K383</f>
        <v>5947.1016099999997</v>
      </c>
      <c r="L380" s="466">
        <f t="shared" si="55"/>
        <v>99.847211528420303</v>
      </c>
    </row>
    <row r="381" spans="1:12" ht="55.5" customHeight="1" x14ac:dyDescent="0.3">
      <c r="A381" s="82"/>
      <c r="B381" s="138" t="s">
        <v>106</v>
      </c>
      <c r="C381" s="8" t="s">
        <v>76</v>
      </c>
      <c r="D381" s="30" t="s">
        <v>3</v>
      </c>
      <c r="E381" s="52" t="s">
        <v>4</v>
      </c>
      <c r="F381" s="30" t="s">
        <v>379</v>
      </c>
      <c r="G381" s="2" t="s">
        <v>83</v>
      </c>
      <c r="H381" s="63"/>
      <c r="I381" s="61">
        <v>5197.8890000000001</v>
      </c>
      <c r="J381" s="350">
        <f>5202.143-4.254</f>
        <v>5197.8890000000001</v>
      </c>
      <c r="K381" s="466">
        <v>5197.8884699999999</v>
      </c>
      <c r="L381" s="466">
        <f t="shared" si="55"/>
        <v>99.999989803552936</v>
      </c>
    </row>
    <row r="382" spans="1:12" ht="65.25" customHeight="1" x14ac:dyDescent="0.3">
      <c r="A382" s="82"/>
      <c r="B382" s="144" t="s">
        <v>107</v>
      </c>
      <c r="C382" s="8" t="s">
        <v>76</v>
      </c>
      <c r="D382" s="30" t="s">
        <v>3</v>
      </c>
      <c r="E382" s="52" t="s">
        <v>4</v>
      </c>
      <c r="F382" s="30" t="s">
        <v>379</v>
      </c>
      <c r="G382" s="2" t="s">
        <v>84</v>
      </c>
      <c r="H382" s="63"/>
      <c r="I382" s="61">
        <v>739.19</v>
      </c>
      <c r="J382" s="350">
        <f>793.928-54.738</f>
        <v>739.19</v>
      </c>
      <c r="K382" s="466">
        <v>730.09014000000002</v>
      </c>
      <c r="L382" s="466">
        <f t="shared" si="55"/>
        <v>98.768941679405827</v>
      </c>
    </row>
    <row r="383" spans="1:12" ht="42" customHeight="1" x14ac:dyDescent="0.3">
      <c r="A383" s="82"/>
      <c r="B383" s="91" t="s">
        <v>190</v>
      </c>
      <c r="C383" s="8" t="s">
        <v>76</v>
      </c>
      <c r="D383" s="30" t="s">
        <v>3</v>
      </c>
      <c r="E383" s="52" t="s">
        <v>4</v>
      </c>
      <c r="F383" s="30" t="s">
        <v>379</v>
      </c>
      <c r="G383" s="2" t="s">
        <v>85</v>
      </c>
      <c r="H383" s="63"/>
      <c r="I383" s="61">
        <v>19.123000000000001</v>
      </c>
      <c r="J383" s="350">
        <f>19.35-0.227</f>
        <v>19.123000000000001</v>
      </c>
      <c r="K383" s="466">
        <v>19.123000000000001</v>
      </c>
      <c r="L383" s="466">
        <f t="shared" si="55"/>
        <v>100</v>
      </c>
    </row>
    <row r="384" spans="1:12" ht="78" customHeight="1" x14ac:dyDescent="0.3">
      <c r="A384" s="24" t="s">
        <v>42</v>
      </c>
      <c r="B384" s="289" t="s">
        <v>399</v>
      </c>
      <c r="C384" s="8"/>
      <c r="D384" s="30"/>
      <c r="E384" s="52"/>
      <c r="F384" s="30"/>
      <c r="G384" s="2"/>
      <c r="H384" s="63"/>
      <c r="I384" s="441">
        <f t="shared" ref="I384:K385" si="61">I385</f>
        <v>4017.8289999999997</v>
      </c>
      <c r="J384" s="441">
        <f t="shared" si="61"/>
        <v>4017.8289999999993</v>
      </c>
      <c r="K384" s="441">
        <f t="shared" si="61"/>
        <v>4017.8289999999997</v>
      </c>
      <c r="L384" s="472">
        <f t="shared" si="55"/>
        <v>100.00000000000003</v>
      </c>
    </row>
    <row r="385" spans="1:12" ht="35.25" customHeight="1" x14ac:dyDescent="0.3">
      <c r="A385" s="24"/>
      <c r="B385" s="294" t="s">
        <v>19</v>
      </c>
      <c r="C385" s="8" t="s">
        <v>400</v>
      </c>
      <c r="D385" s="30" t="s">
        <v>3</v>
      </c>
      <c r="E385" s="52"/>
      <c r="F385" s="30"/>
      <c r="G385" s="2"/>
      <c r="H385" s="63"/>
      <c r="I385" s="350">
        <f t="shared" si="61"/>
        <v>4017.8289999999997</v>
      </c>
      <c r="J385" s="350">
        <f t="shared" si="61"/>
        <v>4017.8289999999993</v>
      </c>
      <c r="K385" s="350">
        <f t="shared" si="61"/>
        <v>4017.8289999999997</v>
      </c>
      <c r="L385" s="466">
        <f t="shared" si="55"/>
        <v>100.00000000000003</v>
      </c>
    </row>
    <row r="386" spans="1:12" ht="42" customHeight="1" x14ac:dyDescent="0.3">
      <c r="A386" s="82"/>
      <c r="B386" s="293" t="s">
        <v>24</v>
      </c>
      <c r="C386" s="8" t="s">
        <v>400</v>
      </c>
      <c r="D386" s="30" t="s">
        <v>3</v>
      </c>
      <c r="E386" s="30" t="s">
        <v>64</v>
      </c>
      <c r="F386" s="30"/>
      <c r="G386" s="30"/>
      <c r="H386" s="57"/>
      <c r="I386" s="350">
        <f t="shared" ref="I386:K389" si="62">I387</f>
        <v>4017.8289999999997</v>
      </c>
      <c r="J386" s="350">
        <f t="shared" si="62"/>
        <v>4017.8289999999993</v>
      </c>
      <c r="K386" s="350">
        <f t="shared" si="62"/>
        <v>4017.8289999999997</v>
      </c>
      <c r="L386" s="466">
        <f t="shared" si="55"/>
        <v>100.00000000000003</v>
      </c>
    </row>
    <row r="387" spans="1:12" ht="42" customHeight="1" x14ac:dyDescent="0.3">
      <c r="A387" s="82"/>
      <c r="B387" s="293" t="s">
        <v>138</v>
      </c>
      <c r="C387" s="8" t="s">
        <v>400</v>
      </c>
      <c r="D387" s="30" t="s">
        <v>3</v>
      </c>
      <c r="E387" s="30" t="s">
        <v>64</v>
      </c>
      <c r="F387" s="30" t="s">
        <v>219</v>
      </c>
      <c r="G387" s="2"/>
      <c r="H387" s="57"/>
      <c r="I387" s="350">
        <f t="shared" si="62"/>
        <v>4017.8289999999997</v>
      </c>
      <c r="J387" s="350">
        <f t="shared" si="62"/>
        <v>4017.8289999999993</v>
      </c>
      <c r="K387" s="350">
        <f t="shared" si="62"/>
        <v>4017.8289999999997</v>
      </c>
      <c r="L387" s="466">
        <f t="shared" si="55"/>
        <v>100.00000000000003</v>
      </c>
    </row>
    <row r="388" spans="1:12" ht="62.25" customHeight="1" x14ac:dyDescent="0.3">
      <c r="A388" s="82"/>
      <c r="B388" s="293" t="s">
        <v>365</v>
      </c>
      <c r="C388" s="8" t="s">
        <v>400</v>
      </c>
      <c r="D388" s="30" t="s">
        <v>3</v>
      </c>
      <c r="E388" s="30" t="s">
        <v>64</v>
      </c>
      <c r="F388" s="30" t="s">
        <v>366</v>
      </c>
      <c r="G388" s="2"/>
      <c r="H388" s="57"/>
      <c r="I388" s="350">
        <f t="shared" si="62"/>
        <v>4017.8289999999997</v>
      </c>
      <c r="J388" s="350">
        <f t="shared" si="62"/>
        <v>4017.8289999999993</v>
      </c>
      <c r="K388" s="350">
        <f t="shared" si="62"/>
        <v>4017.8289999999997</v>
      </c>
      <c r="L388" s="466">
        <f t="shared" si="55"/>
        <v>100.00000000000003</v>
      </c>
    </row>
    <row r="389" spans="1:12" ht="82.5" customHeight="1" x14ac:dyDescent="0.3">
      <c r="A389" s="82"/>
      <c r="B389" s="293" t="s">
        <v>357</v>
      </c>
      <c r="C389" s="8" t="s">
        <v>400</v>
      </c>
      <c r="D389" s="30" t="s">
        <v>3</v>
      </c>
      <c r="E389" s="30" t="s">
        <v>64</v>
      </c>
      <c r="F389" s="30" t="s">
        <v>367</v>
      </c>
      <c r="G389" s="2"/>
      <c r="H389" s="57"/>
      <c r="I389" s="350">
        <f t="shared" si="62"/>
        <v>4017.8289999999997</v>
      </c>
      <c r="J389" s="350">
        <f t="shared" si="62"/>
        <v>4017.8289999999993</v>
      </c>
      <c r="K389" s="350">
        <f t="shared" si="62"/>
        <v>4017.8289999999997</v>
      </c>
      <c r="L389" s="466">
        <f t="shared" si="55"/>
        <v>100.00000000000003</v>
      </c>
    </row>
    <row r="390" spans="1:12" ht="42" customHeight="1" x14ac:dyDescent="0.3">
      <c r="A390" s="82"/>
      <c r="B390" s="293" t="s">
        <v>96</v>
      </c>
      <c r="C390" s="8" t="s">
        <v>400</v>
      </c>
      <c r="D390" s="30" t="s">
        <v>3</v>
      </c>
      <c r="E390" s="30" t="s">
        <v>64</v>
      </c>
      <c r="F390" s="108" t="s">
        <v>368</v>
      </c>
      <c r="G390" s="30"/>
      <c r="H390" s="57"/>
      <c r="I390" s="350">
        <f>I391+I392</f>
        <v>4017.8289999999997</v>
      </c>
      <c r="J390" s="350">
        <f>J391+J392</f>
        <v>4017.8289999999993</v>
      </c>
      <c r="K390" s="350">
        <f>K391+K392</f>
        <v>4017.8289999999997</v>
      </c>
      <c r="L390" s="466">
        <f t="shared" si="55"/>
        <v>100.00000000000003</v>
      </c>
    </row>
    <row r="391" spans="1:12" ht="42" customHeight="1" x14ac:dyDescent="0.3">
      <c r="A391" s="82"/>
      <c r="B391" s="293" t="s">
        <v>106</v>
      </c>
      <c r="C391" s="8" t="s">
        <v>400</v>
      </c>
      <c r="D391" s="30" t="s">
        <v>3</v>
      </c>
      <c r="E391" s="30" t="s">
        <v>64</v>
      </c>
      <c r="F391" s="108" t="s">
        <v>368</v>
      </c>
      <c r="G391" s="30" t="s">
        <v>83</v>
      </c>
      <c r="H391" s="57"/>
      <c r="I391" s="61">
        <v>4001.6289999999999</v>
      </c>
      <c r="J391" s="350">
        <f>3595.12+539.927-133.418</f>
        <v>4001.6289999999995</v>
      </c>
      <c r="K391" s="350">
        <v>4001.6289999999999</v>
      </c>
      <c r="L391" s="466">
        <f t="shared" si="55"/>
        <v>100.00000000000003</v>
      </c>
    </row>
    <row r="392" spans="1:12" ht="56.25" x14ac:dyDescent="0.3">
      <c r="A392" s="82"/>
      <c r="B392" s="418" t="s">
        <v>107</v>
      </c>
      <c r="C392" s="8" t="s">
        <v>400</v>
      </c>
      <c r="D392" s="30" t="s">
        <v>3</v>
      </c>
      <c r="E392" s="30" t="s">
        <v>64</v>
      </c>
      <c r="F392" s="108" t="s">
        <v>368</v>
      </c>
      <c r="G392" s="30" t="s">
        <v>84</v>
      </c>
      <c r="H392" s="57"/>
      <c r="I392" s="61">
        <v>16.2</v>
      </c>
      <c r="J392" s="350">
        <f>18.84-2.64</f>
        <v>16.2</v>
      </c>
      <c r="K392" s="350">
        <v>16.2</v>
      </c>
      <c r="L392" s="466">
        <f t="shared" si="55"/>
        <v>100</v>
      </c>
    </row>
    <row r="393" spans="1:12" ht="114" customHeight="1" x14ac:dyDescent="0.3">
      <c r="A393" s="24" t="s">
        <v>43</v>
      </c>
      <c r="B393" s="146" t="s">
        <v>125</v>
      </c>
      <c r="C393" s="18" t="s">
        <v>126</v>
      </c>
      <c r="D393" s="30"/>
      <c r="E393" s="52"/>
      <c r="F393" s="30"/>
      <c r="G393" s="2"/>
      <c r="H393" s="165"/>
      <c r="I393" s="448">
        <f>I401+I456+I443+I428+I394</f>
        <v>60731.271999999997</v>
      </c>
      <c r="J393" s="448">
        <f>J401+J456+J443+J428+J394</f>
        <v>60731.271999999997</v>
      </c>
      <c r="K393" s="448">
        <f>K401+K456+K443+K428+K394</f>
        <v>44866.604000000007</v>
      </c>
      <c r="L393" s="472">
        <f t="shared" si="55"/>
        <v>73.877267052796142</v>
      </c>
    </row>
    <row r="394" spans="1:12" ht="23.25" customHeight="1" x14ac:dyDescent="0.3">
      <c r="A394" s="24"/>
      <c r="B394" s="294" t="s">
        <v>19</v>
      </c>
      <c r="C394" s="8" t="s">
        <v>126</v>
      </c>
      <c r="D394" s="30" t="s">
        <v>3</v>
      </c>
      <c r="E394" s="52"/>
      <c r="F394" s="30"/>
      <c r="G394" s="2"/>
      <c r="H394" s="165"/>
      <c r="I394" s="67">
        <f t="shared" ref="I394:K399" si="63">I395</f>
        <v>7145.5990000000002</v>
      </c>
      <c r="J394" s="67">
        <f t="shared" si="63"/>
        <v>7145.5990000000002</v>
      </c>
      <c r="K394" s="67">
        <f t="shared" si="63"/>
        <v>7141.3578900000002</v>
      </c>
      <c r="L394" s="466">
        <f t="shared" si="55"/>
        <v>99.940647243149243</v>
      </c>
    </row>
    <row r="395" spans="1:12" ht="23.25" customHeight="1" x14ac:dyDescent="0.3">
      <c r="A395" s="24"/>
      <c r="B395" s="394" t="s">
        <v>24</v>
      </c>
      <c r="C395" s="8" t="s">
        <v>126</v>
      </c>
      <c r="D395" s="30" t="s">
        <v>3</v>
      </c>
      <c r="E395" s="30" t="s">
        <v>64</v>
      </c>
      <c r="F395" s="30"/>
      <c r="G395" s="2"/>
      <c r="H395" s="165"/>
      <c r="I395" s="67">
        <f t="shared" si="63"/>
        <v>7145.5990000000002</v>
      </c>
      <c r="J395" s="67">
        <f t="shared" si="63"/>
        <v>7145.5990000000002</v>
      </c>
      <c r="K395" s="67">
        <f t="shared" si="63"/>
        <v>7141.3578900000002</v>
      </c>
      <c r="L395" s="466">
        <f t="shared" si="55"/>
        <v>99.940647243149243</v>
      </c>
    </row>
    <row r="396" spans="1:12" ht="56.25" x14ac:dyDescent="0.3">
      <c r="A396" s="24"/>
      <c r="B396" s="118" t="s">
        <v>333</v>
      </c>
      <c r="C396" s="152" t="s">
        <v>126</v>
      </c>
      <c r="D396" s="153" t="s">
        <v>3</v>
      </c>
      <c r="E396" s="153" t="s">
        <v>64</v>
      </c>
      <c r="F396" s="30" t="s">
        <v>279</v>
      </c>
      <c r="G396" s="2"/>
      <c r="H396" s="165"/>
      <c r="I396" s="67">
        <f t="shared" si="63"/>
        <v>7145.5990000000002</v>
      </c>
      <c r="J396" s="67">
        <f t="shared" si="63"/>
        <v>7145.5990000000002</v>
      </c>
      <c r="K396" s="67">
        <f t="shared" si="63"/>
        <v>7141.3578900000002</v>
      </c>
      <c r="L396" s="466">
        <f t="shared" si="55"/>
        <v>99.940647243149243</v>
      </c>
    </row>
    <row r="397" spans="1:12" ht="37.5" x14ac:dyDescent="0.3">
      <c r="A397" s="24"/>
      <c r="B397" s="230" t="s">
        <v>446</v>
      </c>
      <c r="C397" s="152" t="s">
        <v>126</v>
      </c>
      <c r="D397" s="153" t="s">
        <v>3</v>
      </c>
      <c r="E397" s="153" t="s">
        <v>64</v>
      </c>
      <c r="F397" s="391" t="s">
        <v>445</v>
      </c>
      <c r="G397" s="2"/>
      <c r="H397" s="165"/>
      <c r="I397" s="67">
        <f t="shared" si="63"/>
        <v>7145.5990000000002</v>
      </c>
      <c r="J397" s="67">
        <f t="shared" si="63"/>
        <v>7145.5990000000002</v>
      </c>
      <c r="K397" s="67">
        <f t="shared" si="63"/>
        <v>7141.3578900000002</v>
      </c>
      <c r="L397" s="466">
        <f t="shared" si="55"/>
        <v>99.940647243149243</v>
      </c>
    </row>
    <row r="398" spans="1:12" ht="56.25" x14ac:dyDescent="0.3">
      <c r="A398" s="24"/>
      <c r="B398" s="395" t="s">
        <v>546</v>
      </c>
      <c r="C398" s="152" t="s">
        <v>126</v>
      </c>
      <c r="D398" s="153" t="s">
        <v>3</v>
      </c>
      <c r="E398" s="153" t="s">
        <v>64</v>
      </c>
      <c r="F398" s="391" t="s">
        <v>545</v>
      </c>
      <c r="G398" s="2"/>
      <c r="H398" s="165"/>
      <c r="I398" s="67">
        <f t="shared" si="63"/>
        <v>7145.5990000000002</v>
      </c>
      <c r="J398" s="67">
        <f t="shared" si="63"/>
        <v>7145.5990000000002</v>
      </c>
      <c r="K398" s="67">
        <f t="shared" si="63"/>
        <v>7141.3578900000002</v>
      </c>
      <c r="L398" s="466">
        <f t="shared" si="55"/>
        <v>99.940647243149243</v>
      </c>
    </row>
    <row r="399" spans="1:12" ht="56.25" x14ac:dyDescent="0.3">
      <c r="A399" s="24"/>
      <c r="B399" s="395" t="s">
        <v>574</v>
      </c>
      <c r="C399" s="391" t="s">
        <v>126</v>
      </c>
      <c r="D399" s="52" t="s">
        <v>3</v>
      </c>
      <c r="E399" s="52" t="s">
        <v>64</v>
      </c>
      <c r="F399" s="391" t="s">
        <v>575</v>
      </c>
      <c r="G399" s="2"/>
      <c r="H399" s="165"/>
      <c r="I399" s="67">
        <f t="shared" si="63"/>
        <v>7145.5990000000002</v>
      </c>
      <c r="J399" s="67">
        <f t="shared" si="63"/>
        <v>7145.5990000000002</v>
      </c>
      <c r="K399" s="67">
        <f t="shared" si="63"/>
        <v>7141.3578900000002</v>
      </c>
      <c r="L399" s="466">
        <f t="shared" si="55"/>
        <v>99.940647243149243</v>
      </c>
    </row>
    <row r="400" spans="1:12" ht="56.25" x14ac:dyDescent="0.3">
      <c r="A400" s="24"/>
      <c r="B400" s="394" t="s">
        <v>107</v>
      </c>
      <c r="C400" s="391" t="s">
        <v>126</v>
      </c>
      <c r="D400" s="52" t="s">
        <v>3</v>
      </c>
      <c r="E400" s="52" t="s">
        <v>64</v>
      </c>
      <c r="F400" s="71" t="s">
        <v>575</v>
      </c>
      <c r="G400" s="2" t="s">
        <v>84</v>
      </c>
      <c r="H400" s="165"/>
      <c r="I400" s="67">
        <v>7145.5990000000002</v>
      </c>
      <c r="J400" s="67">
        <f>8225.365-60.625-895.111-79-45.03</f>
        <v>7145.5990000000002</v>
      </c>
      <c r="K400" s="67">
        <v>7141.3578900000002</v>
      </c>
      <c r="L400" s="466">
        <f t="shared" si="55"/>
        <v>99.940647243149243</v>
      </c>
    </row>
    <row r="401" spans="1:12" ht="39.75" customHeight="1" x14ac:dyDescent="0.3">
      <c r="A401" s="126"/>
      <c r="B401" s="157" t="s">
        <v>15</v>
      </c>
      <c r="C401" s="152" t="s">
        <v>126</v>
      </c>
      <c r="D401" s="153" t="s">
        <v>5</v>
      </c>
      <c r="E401" s="153"/>
      <c r="F401" s="391"/>
      <c r="G401" s="2"/>
      <c r="H401" s="63"/>
      <c r="I401" s="350">
        <f>I415+I402</f>
        <v>28247.204000000002</v>
      </c>
      <c r="J401" s="350">
        <f>J415+J402</f>
        <v>28247.204000000002</v>
      </c>
      <c r="K401" s="350">
        <f>K415+K402</f>
        <v>27702.073100000001</v>
      </c>
      <c r="L401" s="466">
        <f t="shared" ref="L401:L464" si="64">K401/J401*100</f>
        <v>98.070142092647473</v>
      </c>
    </row>
    <row r="402" spans="1:12" ht="39.75" customHeight="1" x14ac:dyDescent="0.3">
      <c r="A402" s="126"/>
      <c r="B402" s="157" t="s">
        <v>565</v>
      </c>
      <c r="C402" s="391" t="s">
        <v>126</v>
      </c>
      <c r="D402" s="52" t="s">
        <v>5</v>
      </c>
      <c r="E402" s="52" t="s">
        <v>6</v>
      </c>
      <c r="F402" s="391"/>
      <c r="G402" s="2"/>
      <c r="H402" s="63"/>
      <c r="I402" s="350">
        <f>I410+I403</f>
        <v>13675.068000000001</v>
      </c>
      <c r="J402" s="350">
        <f>J410+J403</f>
        <v>13675.068000000001</v>
      </c>
      <c r="K402" s="350">
        <f>K410+K403</f>
        <v>13129.93959</v>
      </c>
      <c r="L402" s="466">
        <f t="shared" si="64"/>
        <v>96.013706037878563</v>
      </c>
    </row>
    <row r="403" spans="1:12" ht="93.75" x14ac:dyDescent="0.3">
      <c r="A403" s="126"/>
      <c r="B403" s="345" t="s">
        <v>566</v>
      </c>
      <c r="C403" s="8" t="s">
        <v>126</v>
      </c>
      <c r="D403" s="2" t="s">
        <v>5</v>
      </c>
      <c r="E403" s="2" t="s">
        <v>6</v>
      </c>
      <c r="F403" s="8" t="s">
        <v>567</v>
      </c>
      <c r="G403" s="2"/>
      <c r="H403" s="63"/>
      <c r="I403" s="350">
        <f t="shared" ref="I403:K404" si="65">I404</f>
        <v>13525.814</v>
      </c>
      <c r="J403" s="350">
        <f t="shared" si="65"/>
        <v>13525.814</v>
      </c>
      <c r="K403" s="350">
        <f t="shared" si="65"/>
        <v>12980.68563</v>
      </c>
      <c r="L403" s="466">
        <f t="shared" si="64"/>
        <v>95.9697185692484</v>
      </c>
    </row>
    <row r="404" spans="1:12" ht="39.75" customHeight="1" x14ac:dyDescent="0.3">
      <c r="A404" s="126"/>
      <c r="B404" s="107" t="s">
        <v>568</v>
      </c>
      <c r="C404" s="8" t="s">
        <v>126</v>
      </c>
      <c r="D404" s="2" t="s">
        <v>5</v>
      </c>
      <c r="E404" s="2" t="s">
        <v>6</v>
      </c>
      <c r="F404" s="8" t="s">
        <v>569</v>
      </c>
      <c r="G404" s="2"/>
      <c r="H404" s="63"/>
      <c r="I404" s="350">
        <f t="shared" si="65"/>
        <v>13525.814</v>
      </c>
      <c r="J404" s="350">
        <f t="shared" si="65"/>
        <v>13525.814</v>
      </c>
      <c r="K404" s="350">
        <f t="shared" si="65"/>
        <v>12980.68563</v>
      </c>
      <c r="L404" s="466">
        <f t="shared" si="64"/>
        <v>95.9697185692484</v>
      </c>
    </row>
    <row r="405" spans="1:12" ht="39.75" customHeight="1" x14ac:dyDescent="0.3">
      <c r="A405" s="126"/>
      <c r="B405" s="428" t="s">
        <v>570</v>
      </c>
      <c r="C405" s="8" t="s">
        <v>126</v>
      </c>
      <c r="D405" s="2" t="s">
        <v>5</v>
      </c>
      <c r="E405" s="2" t="s">
        <v>6</v>
      </c>
      <c r="F405" s="8" t="s">
        <v>571</v>
      </c>
      <c r="G405" s="2"/>
      <c r="H405" s="63"/>
      <c r="I405" s="350">
        <f>I408+I406</f>
        <v>13525.814</v>
      </c>
      <c r="J405" s="350">
        <f>J408+J406</f>
        <v>13525.814</v>
      </c>
      <c r="K405" s="350">
        <f>K408+K406</f>
        <v>12980.68563</v>
      </c>
      <c r="L405" s="466">
        <f t="shared" si="64"/>
        <v>95.9697185692484</v>
      </c>
    </row>
    <row r="406" spans="1:12" ht="39.75" customHeight="1" x14ac:dyDescent="0.3">
      <c r="A406" s="126"/>
      <c r="B406" s="435" t="s">
        <v>572</v>
      </c>
      <c r="C406" s="8" t="s">
        <v>126</v>
      </c>
      <c r="D406" s="2" t="s">
        <v>5</v>
      </c>
      <c r="E406" s="2" t="s">
        <v>6</v>
      </c>
      <c r="F406" s="8" t="s">
        <v>573</v>
      </c>
      <c r="G406" s="2"/>
      <c r="H406" s="63"/>
      <c r="I406" s="350">
        <f>I407</f>
        <v>50</v>
      </c>
      <c r="J406" s="350">
        <f>J407</f>
        <v>50</v>
      </c>
      <c r="K406" s="350">
        <f>K407</f>
        <v>0</v>
      </c>
      <c r="L406" s="466">
        <f t="shared" si="64"/>
        <v>0</v>
      </c>
    </row>
    <row r="407" spans="1:12" ht="56.25" x14ac:dyDescent="0.3">
      <c r="A407" s="126"/>
      <c r="B407" s="435" t="s">
        <v>107</v>
      </c>
      <c r="C407" s="8" t="s">
        <v>126</v>
      </c>
      <c r="D407" s="2" t="s">
        <v>5</v>
      </c>
      <c r="E407" s="2" t="s">
        <v>6</v>
      </c>
      <c r="F407" s="8" t="s">
        <v>573</v>
      </c>
      <c r="G407" s="2" t="s">
        <v>84</v>
      </c>
      <c r="H407" s="63"/>
      <c r="I407" s="350">
        <v>50</v>
      </c>
      <c r="J407" s="350">
        <v>50</v>
      </c>
      <c r="K407" s="350">
        <v>0</v>
      </c>
      <c r="L407" s="466">
        <f t="shared" si="64"/>
        <v>0</v>
      </c>
    </row>
    <row r="408" spans="1:12" x14ac:dyDescent="0.3">
      <c r="A408" s="126"/>
      <c r="B408" s="157" t="s">
        <v>636</v>
      </c>
      <c r="C408" s="391" t="s">
        <v>126</v>
      </c>
      <c r="D408" s="52" t="s">
        <v>5</v>
      </c>
      <c r="E408" s="52" t="s">
        <v>6</v>
      </c>
      <c r="F408" s="8" t="s">
        <v>635</v>
      </c>
      <c r="G408" s="2"/>
      <c r="H408" s="63"/>
      <c r="I408" s="350">
        <f>I409</f>
        <v>13475.814</v>
      </c>
      <c r="J408" s="350">
        <f>J409</f>
        <v>13475.814</v>
      </c>
      <c r="K408" s="350">
        <f>K409</f>
        <v>12980.68563</v>
      </c>
      <c r="L408" s="466">
        <f t="shared" si="64"/>
        <v>96.325799910862514</v>
      </c>
    </row>
    <row r="409" spans="1:12" x14ac:dyDescent="0.3">
      <c r="A409" s="126"/>
      <c r="B409" s="345" t="s">
        <v>116</v>
      </c>
      <c r="C409" s="8" t="s">
        <v>126</v>
      </c>
      <c r="D409" s="2" t="s">
        <v>5</v>
      </c>
      <c r="E409" s="2" t="s">
        <v>6</v>
      </c>
      <c r="F409" s="8" t="s">
        <v>635</v>
      </c>
      <c r="G409" s="2" t="s">
        <v>115</v>
      </c>
      <c r="H409" s="63"/>
      <c r="I409" s="350">
        <v>13475.814</v>
      </c>
      <c r="J409" s="350">
        <f>11589.2+1886.614</f>
        <v>13475.814</v>
      </c>
      <c r="K409" s="350">
        <v>12980.68563</v>
      </c>
      <c r="L409" s="466">
        <f t="shared" si="64"/>
        <v>96.325799910862514</v>
      </c>
    </row>
    <row r="410" spans="1:12" ht="66.75" customHeight="1" x14ac:dyDescent="0.3">
      <c r="A410" s="126"/>
      <c r="B410" s="118" t="s">
        <v>333</v>
      </c>
      <c r="C410" s="391" t="s">
        <v>126</v>
      </c>
      <c r="D410" s="52" t="s">
        <v>5</v>
      </c>
      <c r="E410" s="52" t="s">
        <v>6</v>
      </c>
      <c r="F410" s="30" t="s">
        <v>279</v>
      </c>
      <c r="G410" s="2"/>
      <c r="H410" s="63"/>
      <c r="I410" s="350">
        <f t="shared" ref="I410:K413" si="66">I411</f>
        <v>149.25399999999999</v>
      </c>
      <c r="J410" s="350">
        <f t="shared" si="66"/>
        <v>149.25399999999999</v>
      </c>
      <c r="K410" s="350">
        <f t="shared" si="66"/>
        <v>149.25396000000001</v>
      </c>
      <c r="L410" s="466">
        <f t="shared" si="64"/>
        <v>99.99997320004826</v>
      </c>
    </row>
    <row r="411" spans="1:12" ht="39.75" customHeight="1" x14ac:dyDescent="0.3">
      <c r="A411" s="126"/>
      <c r="B411" s="230" t="s">
        <v>446</v>
      </c>
      <c r="C411" s="391" t="s">
        <v>126</v>
      </c>
      <c r="D411" s="52" t="s">
        <v>5</v>
      </c>
      <c r="E411" s="52" t="s">
        <v>6</v>
      </c>
      <c r="F411" s="391" t="s">
        <v>445</v>
      </c>
      <c r="G411" s="2"/>
      <c r="H411" s="63"/>
      <c r="I411" s="350">
        <f t="shared" si="66"/>
        <v>149.25399999999999</v>
      </c>
      <c r="J411" s="350">
        <f t="shared" si="66"/>
        <v>149.25399999999999</v>
      </c>
      <c r="K411" s="350">
        <f t="shared" si="66"/>
        <v>149.25396000000001</v>
      </c>
      <c r="L411" s="466">
        <f t="shared" si="64"/>
        <v>99.99997320004826</v>
      </c>
    </row>
    <row r="412" spans="1:12" ht="49.5" customHeight="1" x14ac:dyDescent="0.3">
      <c r="A412" s="126"/>
      <c r="B412" s="381" t="s">
        <v>546</v>
      </c>
      <c r="C412" s="391" t="s">
        <v>126</v>
      </c>
      <c r="D412" s="52" t="s">
        <v>5</v>
      </c>
      <c r="E412" s="52" t="s">
        <v>6</v>
      </c>
      <c r="F412" s="391" t="s">
        <v>545</v>
      </c>
      <c r="G412" s="2"/>
      <c r="H412" s="63"/>
      <c r="I412" s="350">
        <f t="shared" si="66"/>
        <v>149.25399999999999</v>
      </c>
      <c r="J412" s="350">
        <f t="shared" si="66"/>
        <v>149.25399999999999</v>
      </c>
      <c r="K412" s="350">
        <f t="shared" si="66"/>
        <v>149.25396000000001</v>
      </c>
      <c r="L412" s="466">
        <f t="shared" si="64"/>
        <v>99.99997320004826</v>
      </c>
    </row>
    <row r="413" spans="1:12" ht="56.25" x14ac:dyDescent="0.3">
      <c r="A413" s="126"/>
      <c r="B413" s="381" t="s">
        <v>574</v>
      </c>
      <c r="C413" s="391" t="s">
        <v>126</v>
      </c>
      <c r="D413" s="52" t="s">
        <v>5</v>
      </c>
      <c r="E413" s="52" t="s">
        <v>6</v>
      </c>
      <c r="F413" s="391" t="s">
        <v>575</v>
      </c>
      <c r="G413" s="2"/>
      <c r="H413" s="63"/>
      <c r="I413" s="350">
        <f t="shared" si="66"/>
        <v>149.25399999999999</v>
      </c>
      <c r="J413" s="350">
        <f t="shared" si="66"/>
        <v>149.25399999999999</v>
      </c>
      <c r="K413" s="350">
        <f t="shared" si="66"/>
        <v>149.25396000000001</v>
      </c>
      <c r="L413" s="466">
        <f t="shared" si="64"/>
        <v>99.99997320004826</v>
      </c>
    </row>
    <row r="414" spans="1:12" ht="66.75" customHeight="1" x14ac:dyDescent="0.3">
      <c r="A414" s="126"/>
      <c r="B414" s="379" t="s">
        <v>107</v>
      </c>
      <c r="C414" s="391" t="s">
        <v>126</v>
      </c>
      <c r="D414" s="52" t="s">
        <v>5</v>
      </c>
      <c r="E414" s="52" t="s">
        <v>6</v>
      </c>
      <c r="F414" s="71" t="s">
        <v>575</v>
      </c>
      <c r="G414" s="2" t="s">
        <v>84</v>
      </c>
      <c r="H414" s="63"/>
      <c r="I414" s="350">
        <v>149.25399999999999</v>
      </c>
      <c r="J414" s="350">
        <v>149.25399999999999</v>
      </c>
      <c r="K414" s="350">
        <v>149.25396000000001</v>
      </c>
      <c r="L414" s="466">
        <f t="shared" si="64"/>
        <v>99.99997320004826</v>
      </c>
    </row>
    <row r="415" spans="1:12" ht="39.75" customHeight="1" x14ac:dyDescent="0.3">
      <c r="A415" s="126"/>
      <c r="B415" s="141" t="s">
        <v>48</v>
      </c>
      <c r="C415" s="8" t="s">
        <v>126</v>
      </c>
      <c r="D415" s="52" t="s">
        <v>5</v>
      </c>
      <c r="E415" s="52" t="s">
        <v>5</v>
      </c>
      <c r="F415" s="391"/>
      <c r="G415" s="2"/>
      <c r="H415" s="63"/>
      <c r="I415" s="350">
        <f>I416</f>
        <v>14572.136</v>
      </c>
      <c r="J415" s="350">
        <f>J416</f>
        <v>14572.136</v>
      </c>
      <c r="K415" s="350">
        <f>K416</f>
        <v>14572.13351</v>
      </c>
      <c r="L415" s="466">
        <f t="shared" si="64"/>
        <v>99.999982912594277</v>
      </c>
    </row>
    <row r="416" spans="1:12" ht="65.25" customHeight="1" x14ac:dyDescent="0.3">
      <c r="A416" s="126"/>
      <c r="B416" s="118" t="s">
        <v>333</v>
      </c>
      <c r="C416" s="8" t="s">
        <v>126</v>
      </c>
      <c r="D416" s="30" t="s">
        <v>5</v>
      </c>
      <c r="E416" s="52" t="s">
        <v>5</v>
      </c>
      <c r="F416" s="30" t="s">
        <v>279</v>
      </c>
      <c r="G416" s="2"/>
      <c r="H416" s="63"/>
      <c r="I416" s="350">
        <f>I418+I423</f>
        <v>14572.136</v>
      </c>
      <c r="J416" s="350">
        <f>J418+J423</f>
        <v>14572.136</v>
      </c>
      <c r="K416" s="350">
        <f>K418+K423</f>
        <v>14572.13351</v>
      </c>
      <c r="L416" s="466">
        <f t="shared" si="64"/>
        <v>99.999982912594277</v>
      </c>
    </row>
    <row r="417" spans="1:12" ht="65.25" customHeight="1" x14ac:dyDescent="0.3">
      <c r="A417" s="126"/>
      <c r="B417" s="230" t="s">
        <v>446</v>
      </c>
      <c r="C417" s="8" t="s">
        <v>126</v>
      </c>
      <c r="D417" s="30" t="s">
        <v>5</v>
      </c>
      <c r="E417" s="52" t="s">
        <v>5</v>
      </c>
      <c r="F417" s="30" t="s">
        <v>445</v>
      </c>
      <c r="G417" s="2"/>
      <c r="H417" s="63"/>
      <c r="I417" s="350">
        <f>I418+I423</f>
        <v>14572.136</v>
      </c>
      <c r="J417" s="350">
        <f>J418+J423</f>
        <v>14572.136</v>
      </c>
      <c r="K417" s="350">
        <f>K418+K423</f>
        <v>14572.13351</v>
      </c>
      <c r="L417" s="466">
        <f t="shared" si="64"/>
        <v>99.999982912594277</v>
      </c>
    </row>
    <row r="418" spans="1:12" ht="66" customHeight="1" x14ac:dyDescent="0.3">
      <c r="A418" s="126"/>
      <c r="B418" s="118" t="s">
        <v>334</v>
      </c>
      <c r="C418" s="8" t="s">
        <v>126</v>
      </c>
      <c r="D418" s="30" t="s">
        <v>5</v>
      </c>
      <c r="E418" s="52" t="s">
        <v>5</v>
      </c>
      <c r="F418" s="30" t="s">
        <v>447</v>
      </c>
      <c r="G418" s="2"/>
      <c r="H418" s="63"/>
      <c r="I418" s="350">
        <f>I419</f>
        <v>2728.0769999999998</v>
      </c>
      <c r="J418" s="350">
        <f>J419</f>
        <v>2728.0769999999998</v>
      </c>
      <c r="K418" s="350">
        <f>K419</f>
        <v>2728.0769999999998</v>
      </c>
      <c r="L418" s="466">
        <f t="shared" si="64"/>
        <v>100</v>
      </c>
    </row>
    <row r="419" spans="1:12" ht="44.25" customHeight="1" x14ac:dyDescent="0.3">
      <c r="A419" s="126"/>
      <c r="B419" s="141" t="s">
        <v>96</v>
      </c>
      <c r="C419" s="8" t="s">
        <v>126</v>
      </c>
      <c r="D419" s="30" t="s">
        <v>5</v>
      </c>
      <c r="E419" s="52" t="s">
        <v>5</v>
      </c>
      <c r="F419" s="30" t="s">
        <v>448</v>
      </c>
      <c r="G419" s="9"/>
      <c r="H419" s="63"/>
      <c r="I419" s="350">
        <f>I420+I421+I422</f>
        <v>2728.0769999999998</v>
      </c>
      <c r="J419" s="350">
        <f>J420+J421+J422</f>
        <v>2728.0769999999998</v>
      </c>
      <c r="K419" s="350">
        <f>K420+K421+K422</f>
        <v>2728.0769999999998</v>
      </c>
      <c r="L419" s="466">
        <f t="shared" si="64"/>
        <v>100</v>
      </c>
    </row>
    <row r="420" spans="1:12" ht="39.75" customHeight="1" x14ac:dyDescent="0.3">
      <c r="A420" s="126"/>
      <c r="B420" s="138" t="s">
        <v>106</v>
      </c>
      <c r="C420" s="8" t="s">
        <v>126</v>
      </c>
      <c r="D420" s="30" t="s">
        <v>5</v>
      </c>
      <c r="E420" s="52" t="s">
        <v>5</v>
      </c>
      <c r="F420" s="30" t="s">
        <v>448</v>
      </c>
      <c r="G420" s="9" t="s">
        <v>83</v>
      </c>
      <c r="H420" s="63"/>
      <c r="I420" s="61">
        <v>2586.8919999999998</v>
      </c>
      <c r="J420" s="350">
        <f>2361.77+80.245+208.696-5.639-58.18</f>
        <v>2586.8919999999998</v>
      </c>
      <c r="K420" s="350">
        <v>2586.8919999999998</v>
      </c>
      <c r="L420" s="466">
        <f t="shared" si="64"/>
        <v>100</v>
      </c>
    </row>
    <row r="421" spans="1:12" ht="60" customHeight="1" x14ac:dyDescent="0.3">
      <c r="A421" s="126"/>
      <c r="B421" s="163" t="s">
        <v>107</v>
      </c>
      <c r="C421" s="8" t="s">
        <v>126</v>
      </c>
      <c r="D421" s="30" t="s">
        <v>5</v>
      </c>
      <c r="E421" s="52" t="s">
        <v>5</v>
      </c>
      <c r="F421" s="30" t="s">
        <v>448</v>
      </c>
      <c r="G421" s="9" t="s">
        <v>84</v>
      </c>
      <c r="H421" s="63"/>
      <c r="I421" s="61">
        <v>21.245999999999999</v>
      </c>
      <c r="J421" s="350">
        <f>23.796-2.55</f>
        <v>21.245999999999999</v>
      </c>
      <c r="K421" s="350">
        <v>21.245999999999999</v>
      </c>
      <c r="L421" s="466">
        <f t="shared" si="64"/>
        <v>100</v>
      </c>
    </row>
    <row r="422" spans="1:12" ht="39.75" customHeight="1" x14ac:dyDescent="0.3">
      <c r="A422" s="126"/>
      <c r="B422" s="91" t="s">
        <v>190</v>
      </c>
      <c r="C422" s="8" t="s">
        <v>126</v>
      </c>
      <c r="D422" s="30" t="s">
        <v>5</v>
      </c>
      <c r="E422" s="52" t="s">
        <v>5</v>
      </c>
      <c r="F422" s="30" t="s">
        <v>448</v>
      </c>
      <c r="G422" s="9" t="s">
        <v>85</v>
      </c>
      <c r="H422" s="63"/>
      <c r="I422" s="61">
        <v>119.93899999999999</v>
      </c>
      <c r="J422" s="350">
        <f>111.75+8.189</f>
        <v>119.93899999999999</v>
      </c>
      <c r="K422" s="350">
        <v>119.93899999999999</v>
      </c>
      <c r="L422" s="466">
        <f t="shared" si="64"/>
        <v>100</v>
      </c>
    </row>
    <row r="423" spans="1:12" ht="45" customHeight="1" x14ac:dyDescent="0.3">
      <c r="A423" s="126"/>
      <c r="B423" s="91" t="s">
        <v>398</v>
      </c>
      <c r="C423" s="8" t="s">
        <v>126</v>
      </c>
      <c r="D423" s="30" t="s">
        <v>5</v>
      </c>
      <c r="E423" s="52" t="s">
        <v>5</v>
      </c>
      <c r="F423" s="30" t="s">
        <v>449</v>
      </c>
      <c r="G423" s="9"/>
      <c r="H423" s="63"/>
      <c r="I423" s="350">
        <f>I424</f>
        <v>11844.059000000001</v>
      </c>
      <c r="J423" s="350">
        <f>J424</f>
        <v>11844.059000000001</v>
      </c>
      <c r="K423" s="350">
        <f>K424</f>
        <v>11844.05651</v>
      </c>
      <c r="L423" s="466">
        <f t="shared" si="64"/>
        <v>99.999978976801785</v>
      </c>
    </row>
    <row r="424" spans="1:12" ht="57.75" customHeight="1" x14ac:dyDescent="0.3">
      <c r="A424" s="126"/>
      <c r="B424" s="91" t="s">
        <v>98</v>
      </c>
      <c r="C424" s="8" t="s">
        <v>126</v>
      </c>
      <c r="D424" s="30" t="s">
        <v>5</v>
      </c>
      <c r="E424" s="52" t="s">
        <v>5</v>
      </c>
      <c r="F424" s="30" t="s">
        <v>450</v>
      </c>
      <c r="G424" s="9"/>
      <c r="H424" s="63"/>
      <c r="I424" s="350">
        <f>I425+I426+I427</f>
        <v>11844.059000000001</v>
      </c>
      <c r="J424" s="350">
        <f>J425+J426+J427</f>
        <v>11844.059000000001</v>
      </c>
      <c r="K424" s="350">
        <f>K425+K426+K427</f>
        <v>11844.05651</v>
      </c>
      <c r="L424" s="466">
        <f t="shared" si="64"/>
        <v>99.999978976801785</v>
      </c>
    </row>
    <row r="425" spans="1:12" ht="53.25" customHeight="1" x14ac:dyDescent="0.3">
      <c r="A425" s="126"/>
      <c r="B425" s="103" t="s">
        <v>86</v>
      </c>
      <c r="C425" s="8" t="s">
        <v>126</v>
      </c>
      <c r="D425" s="30" t="s">
        <v>5</v>
      </c>
      <c r="E425" s="52" t="s">
        <v>5</v>
      </c>
      <c r="F425" s="30" t="s">
        <v>450</v>
      </c>
      <c r="G425" s="9" t="s">
        <v>87</v>
      </c>
      <c r="H425" s="63"/>
      <c r="I425" s="61">
        <v>10904.261</v>
      </c>
      <c r="J425" s="350">
        <f>11162.257-208.696-5.5-43.8</f>
        <v>10904.261</v>
      </c>
      <c r="K425" s="350">
        <v>10904.261</v>
      </c>
      <c r="L425" s="466">
        <f t="shared" si="64"/>
        <v>100</v>
      </c>
    </row>
    <row r="426" spans="1:12" ht="58.5" customHeight="1" x14ac:dyDescent="0.3">
      <c r="A426" s="126"/>
      <c r="B426" s="234" t="s">
        <v>107</v>
      </c>
      <c r="C426" s="8" t="s">
        <v>126</v>
      </c>
      <c r="D426" s="30" t="s">
        <v>5</v>
      </c>
      <c r="E426" s="52" t="s">
        <v>5</v>
      </c>
      <c r="F426" s="30" t="s">
        <v>450</v>
      </c>
      <c r="G426" s="9" t="s">
        <v>84</v>
      </c>
      <c r="H426" s="63"/>
      <c r="I426" s="61">
        <v>572.09900000000005</v>
      </c>
      <c r="J426" s="350">
        <f>570.89+7.471-6.262</f>
        <v>572.09900000000005</v>
      </c>
      <c r="K426" s="350">
        <v>572.09720000000004</v>
      </c>
      <c r="L426" s="466">
        <f t="shared" si="64"/>
        <v>99.99968536914065</v>
      </c>
    </row>
    <row r="427" spans="1:12" ht="28.5" customHeight="1" x14ac:dyDescent="0.3">
      <c r="A427" s="126"/>
      <c r="B427" s="91" t="s">
        <v>190</v>
      </c>
      <c r="C427" s="8" t="s">
        <v>126</v>
      </c>
      <c r="D427" s="30" t="s">
        <v>5</v>
      </c>
      <c r="E427" s="52" t="s">
        <v>5</v>
      </c>
      <c r="F427" s="30" t="s">
        <v>450</v>
      </c>
      <c r="G427" s="9" t="s">
        <v>85</v>
      </c>
      <c r="H427" s="63"/>
      <c r="I427" s="61">
        <v>367.69900000000001</v>
      </c>
      <c r="J427" s="350">
        <f>369.67-1.971</f>
        <v>367.69900000000001</v>
      </c>
      <c r="K427" s="350">
        <v>367.69830999999999</v>
      </c>
      <c r="L427" s="466">
        <f t="shared" si="64"/>
        <v>99.999812346511675</v>
      </c>
    </row>
    <row r="428" spans="1:12" x14ac:dyDescent="0.3">
      <c r="A428" s="126"/>
      <c r="B428" s="91" t="s">
        <v>0</v>
      </c>
      <c r="C428" s="8" t="s">
        <v>126</v>
      </c>
      <c r="D428" s="30" t="s">
        <v>7</v>
      </c>
      <c r="E428" s="52"/>
      <c r="F428" s="30"/>
      <c r="G428" s="9"/>
      <c r="H428" s="63"/>
      <c r="I428" s="350">
        <f>I429+I436</f>
        <v>15523.153999999999</v>
      </c>
      <c r="J428" s="350">
        <f>J429+J436</f>
        <v>15523.153999999999</v>
      </c>
      <c r="K428" s="350">
        <f>K429+K436</f>
        <v>4324.3829999999998</v>
      </c>
      <c r="L428" s="466">
        <f t="shared" si="64"/>
        <v>27.857631251999432</v>
      </c>
    </row>
    <row r="429" spans="1:12" x14ac:dyDescent="0.3">
      <c r="A429" s="126"/>
      <c r="B429" s="91" t="s">
        <v>2</v>
      </c>
      <c r="C429" s="8" t="s">
        <v>126</v>
      </c>
      <c r="D429" s="30" t="s">
        <v>7</v>
      </c>
      <c r="E429" s="52" t="s">
        <v>3</v>
      </c>
      <c r="F429" s="30"/>
      <c r="G429" s="9"/>
      <c r="H429" s="63"/>
      <c r="I429" s="350">
        <f t="shared" ref="I429:K432" si="67">I430</f>
        <v>6969.0119999999997</v>
      </c>
      <c r="J429" s="350">
        <f t="shared" si="67"/>
        <v>6969.0119999999997</v>
      </c>
      <c r="K429" s="350">
        <f t="shared" si="67"/>
        <v>383.92090999999999</v>
      </c>
      <c r="L429" s="466">
        <f t="shared" si="64"/>
        <v>5.5089718599996669</v>
      </c>
    </row>
    <row r="430" spans="1:12" ht="56.25" x14ac:dyDescent="0.3">
      <c r="A430" s="126"/>
      <c r="B430" s="91" t="s">
        <v>333</v>
      </c>
      <c r="C430" s="8" t="s">
        <v>126</v>
      </c>
      <c r="D430" s="30" t="s">
        <v>7</v>
      </c>
      <c r="E430" s="52" t="s">
        <v>3</v>
      </c>
      <c r="F430" s="30" t="s">
        <v>279</v>
      </c>
      <c r="G430" s="9"/>
      <c r="H430" s="63"/>
      <c r="I430" s="350">
        <f t="shared" si="67"/>
        <v>6969.0119999999997</v>
      </c>
      <c r="J430" s="350">
        <f t="shared" si="67"/>
        <v>6969.0119999999997</v>
      </c>
      <c r="K430" s="350">
        <f t="shared" si="67"/>
        <v>383.92090999999999</v>
      </c>
      <c r="L430" s="466">
        <f t="shared" si="64"/>
        <v>5.5089718599996669</v>
      </c>
    </row>
    <row r="431" spans="1:12" ht="37.5" x14ac:dyDescent="0.3">
      <c r="A431" s="126"/>
      <c r="B431" s="91" t="s">
        <v>446</v>
      </c>
      <c r="C431" s="8" t="s">
        <v>126</v>
      </c>
      <c r="D431" s="30" t="s">
        <v>7</v>
      </c>
      <c r="E431" s="52" t="s">
        <v>3</v>
      </c>
      <c r="F431" s="30" t="s">
        <v>445</v>
      </c>
      <c r="G431" s="9"/>
      <c r="H431" s="63"/>
      <c r="I431" s="350">
        <f t="shared" si="67"/>
        <v>6969.0119999999997</v>
      </c>
      <c r="J431" s="350">
        <f t="shared" si="67"/>
        <v>6969.0119999999997</v>
      </c>
      <c r="K431" s="350">
        <f t="shared" si="67"/>
        <v>383.92090999999999</v>
      </c>
      <c r="L431" s="466">
        <f t="shared" si="64"/>
        <v>5.5089718599996669</v>
      </c>
    </row>
    <row r="432" spans="1:12" ht="56.25" x14ac:dyDescent="0.3">
      <c r="A432" s="126"/>
      <c r="B432" s="91" t="s">
        <v>576</v>
      </c>
      <c r="C432" s="8" t="s">
        <v>126</v>
      </c>
      <c r="D432" s="30" t="s">
        <v>7</v>
      </c>
      <c r="E432" s="52" t="s">
        <v>3</v>
      </c>
      <c r="F432" s="30" t="s">
        <v>577</v>
      </c>
      <c r="G432" s="9"/>
      <c r="H432" s="63"/>
      <c r="I432" s="350">
        <f t="shared" si="67"/>
        <v>6969.0119999999997</v>
      </c>
      <c r="J432" s="350">
        <f t="shared" si="67"/>
        <v>6969.0119999999997</v>
      </c>
      <c r="K432" s="350">
        <f t="shared" si="67"/>
        <v>383.92090999999999</v>
      </c>
      <c r="L432" s="466">
        <f t="shared" si="64"/>
        <v>5.5089718599996669</v>
      </c>
    </row>
    <row r="433" spans="1:16" ht="75" x14ac:dyDescent="0.3">
      <c r="A433" s="126"/>
      <c r="B433" s="91" t="s">
        <v>578</v>
      </c>
      <c r="C433" s="8" t="s">
        <v>126</v>
      </c>
      <c r="D433" s="30" t="s">
        <v>7</v>
      </c>
      <c r="E433" s="52" t="s">
        <v>3</v>
      </c>
      <c r="F433" s="30" t="s">
        <v>579</v>
      </c>
      <c r="G433" s="9"/>
      <c r="H433" s="63"/>
      <c r="I433" s="350">
        <f>I435+I434</f>
        <v>6969.0119999999997</v>
      </c>
      <c r="J433" s="350">
        <f>J435+J434</f>
        <v>6969.0119999999997</v>
      </c>
      <c r="K433" s="350">
        <f>K435+K434</f>
        <v>383.92090999999999</v>
      </c>
      <c r="L433" s="466">
        <f t="shared" si="64"/>
        <v>5.5089718599996669</v>
      </c>
    </row>
    <row r="434" spans="1:16" ht="56.25" x14ac:dyDescent="0.3">
      <c r="A434" s="126"/>
      <c r="B434" s="91" t="s">
        <v>107</v>
      </c>
      <c r="C434" s="8" t="s">
        <v>126</v>
      </c>
      <c r="D434" s="30" t="s">
        <v>7</v>
      </c>
      <c r="E434" s="52" t="s">
        <v>3</v>
      </c>
      <c r="F434" s="30" t="s">
        <v>579</v>
      </c>
      <c r="G434" s="9" t="s">
        <v>84</v>
      </c>
      <c r="H434" s="63"/>
      <c r="I434" s="350">
        <v>561.14700000000005</v>
      </c>
      <c r="J434" s="350">
        <v>561.14700000000005</v>
      </c>
      <c r="K434" s="350">
        <v>22.99991</v>
      </c>
      <c r="L434" s="466">
        <f t="shared" si="64"/>
        <v>4.0987317048830336</v>
      </c>
    </row>
    <row r="435" spans="1:16" x14ac:dyDescent="0.3">
      <c r="A435" s="126"/>
      <c r="B435" s="345" t="s">
        <v>580</v>
      </c>
      <c r="C435" s="8" t="s">
        <v>126</v>
      </c>
      <c r="D435" s="30" t="s">
        <v>7</v>
      </c>
      <c r="E435" s="52" t="s">
        <v>3</v>
      </c>
      <c r="F435" s="8" t="s">
        <v>579</v>
      </c>
      <c r="G435" s="9" t="s">
        <v>115</v>
      </c>
      <c r="H435" s="63"/>
      <c r="I435" s="61">
        <v>6407.8649999999998</v>
      </c>
      <c r="J435" s="350">
        <f>6480.249-72.384</f>
        <v>6407.8649999999998</v>
      </c>
      <c r="K435" s="350">
        <v>360.92099999999999</v>
      </c>
      <c r="L435" s="466">
        <f t="shared" si="64"/>
        <v>5.6324688488287444</v>
      </c>
    </row>
    <row r="436" spans="1:16" x14ac:dyDescent="0.3">
      <c r="A436" s="126"/>
      <c r="B436" s="345" t="s">
        <v>1</v>
      </c>
      <c r="C436" s="8" t="s">
        <v>126</v>
      </c>
      <c r="D436" s="30" t="s">
        <v>7</v>
      </c>
      <c r="E436" s="52" t="s">
        <v>6</v>
      </c>
      <c r="F436" s="8"/>
      <c r="G436" s="2"/>
      <c r="H436" s="63"/>
      <c r="I436" s="350">
        <f t="shared" ref="I436:K439" si="68">I437</f>
        <v>8554.1419999999998</v>
      </c>
      <c r="J436" s="350">
        <f t="shared" si="68"/>
        <v>8554.1419999999998</v>
      </c>
      <c r="K436" s="350">
        <f t="shared" si="68"/>
        <v>3940.46209</v>
      </c>
      <c r="L436" s="466">
        <f t="shared" si="64"/>
        <v>46.064959992480837</v>
      </c>
    </row>
    <row r="437" spans="1:16" ht="56.25" x14ac:dyDescent="0.3">
      <c r="A437" s="126"/>
      <c r="B437" s="118" t="s">
        <v>333</v>
      </c>
      <c r="C437" s="8" t="s">
        <v>126</v>
      </c>
      <c r="D437" s="2" t="s">
        <v>7</v>
      </c>
      <c r="E437" s="2" t="s">
        <v>6</v>
      </c>
      <c r="F437" s="8" t="s">
        <v>279</v>
      </c>
      <c r="G437" s="2"/>
      <c r="H437" s="63"/>
      <c r="I437" s="350">
        <f t="shared" si="68"/>
        <v>8554.1419999999998</v>
      </c>
      <c r="J437" s="350">
        <f t="shared" si="68"/>
        <v>8554.1419999999998</v>
      </c>
      <c r="K437" s="350">
        <f t="shared" si="68"/>
        <v>3940.46209</v>
      </c>
      <c r="L437" s="466">
        <f t="shared" si="64"/>
        <v>46.064959992480837</v>
      </c>
    </row>
    <row r="438" spans="1:16" ht="37.5" x14ac:dyDescent="0.3">
      <c r="A438" s="126"/>
      <c r="B438" s="230" t="s">
        <v>446</v>
      </c>
      <c r="C438" s="8" t="s">
        <v>126</v>
      </c>
      <c r="D438" s="2" t="s">
        <v>7</v>
      </c>
      <c r="E438" s="2" t="s">
        <v>6</v>
      </c>
      <c r="F438" s="8" t="s">
        <v>445</v>
      </c>
      <c r="G438" s="2"/>
      <c r="H438" s="63"/>
      <c r="I438" s="350">
        <f t="shared" si="68"/>
        <v>8554.1419999999998</v>
      </c>
      <c r="J438" s="350">
        <f t="shared" si="68"/>
        <v>8554.1419999999998</v>
      </c>
      <c r="K438" s="350">
        <f t="shared" si="68"/>
        <v>3940.46209</v>
      </c>
      <c r="L438" s="466">
        <f t="shared" si="64"/>
        <v>46.064959992480837</v>
      </c>
    </row>
    <row r="439" spans="1:16" ht="56.25" x14ac:dyDescent="0.3">
      <c r="A439" s="126"/>
      <c r="B439" s="380" t="s">
        <v>581</v>
      </c>
      <c r="C439" s="8" t="s">
        <v>126</v>
      </c>
      <c r="D439" s="2" t="s">
        <v>7</v>
      </c>
      <c r="E439" s="2" t="s">
        <v>6</v>
      </c>
      <c r="F439" s="8" t="s">
        <v>582</v>
      </c>
      <c r="G439" s="2"/>
      <c r="H439" s="63"/>
      <c r="I439" s="350">
        <f t="shared" si="68"/>
        <v>8554.1419999999998</v>
      </c>
      <c r="J439" s="350">
        <f t="shared" si="68"/>
        <v>8554.1419999999998</v>
      </c>
      <c r="K439" s="350">
        <f t="shared" si="68"/>
        <v>3940.46209</v>
      </c>
      <c r="L439" s="466">
        <f t="shared" si="64"/>
        <v>46.064959992480837</v>
      </c>
    </row>
    <row r="440" spans="1:16" ht="75" x14ac:dyDescent="0.3">
      <c r="A440" s="126"/>
      <c r="B440" s="345" t="s">
        <v>583</v>
      </c>
      <c r="C440" s="8" t="s">
        <v>126</v>
      </c>
      <c r="D440" s="30" t="s">
        <v>7</v>
      </c>
      <c r="E440" s="52" t="s">
        <v>6</v>
      </c>
      <c r="F440" s="71" t="s">
        <v>584</v>
      </c>
      <c r="G440" s="2"/>
      <c r="H440" s="63"/>
      <c r="I440" s="350">
        <f>I442+I441</f>
        <v>8554.1419999999998</v>
      </c>
      <c r="J440" s="350">
        <f>J442+J441</f>
        <v>8554.1419999999998</v>
      </c>
      <c r="K440" s="350">
        <f>K442+K441</f>
        <v>3940.46209</v>
      </c>
      <c r="L440" s="466">
        <f t="shared" si="64"/>
        <v>46.064959992480837</v>
      </c>
    </row>
    <row r="441" spans="1:16" ht="56.25" x14ac:dyDescent="0.3">
      <c r="A441" s="126"/>
      <c r="B441" s="345" t="s">
        <v>107</v>
      </c>
      <c r="C441" s="8" t="s">
        <v>126</v>
      </c>
      <c r="D441" s="30" t="s">
        <v>7</v>
      </c>
      <c r="E441" s="52" t="s">
        <v>6</v>
      </c>
      <c r="F441" s="71" t="s">
        <v>584</v>
      </c>
      <c r="G441" s="2" t="s">
        <v>84</v>
      </c>
      <c r="H441" s="63"/>
      <c r="I441" s="350">
        <v>99.59</v>
      </c>
      <c r="J441" s="350">
        <v>99.59</v>
      </c>
      <c r="K441" s="350">
        <v>99.589789999999994</v>
      </c>
      <c r="L441" s="466">
        <f t="shared" si="64"/>
        <v>99.999789135455359</v>
      </c>
    </row>
    <row r="442" spans="1:16" x14ac:dyDescent="0.3">
      <c r="A442" s="126"/>
      <c r="B442" s="345" t="s">
        <v>580</v>
      </c>
      <c r="C442" s="8" t="s">
        <v>126</v>
      </c>
      <c r="D442" s="30" t="s">
        <v>7</v>
      </c>
      <c r="E442" s="52" t="s">
        <v>6</v>
      </c>
      <c r="F442" s="71" t="s">
        <v>584</v>
      </c>
      <c r="G442" s="79" t="s">
        <v>115</v>
      </c>
      <c r="H442" s="63"/>
      <c r="I442" s="61">
        <v>8454.5519999999997</v>
      </c>
      <c r="J442" s="350">
        <f>8782.374-223.764-104.058</f>
        <v>8454.5519999999997</v>
      </c>
      <c r="K442" s="350">
        <v>3840.8723</v>
      </c>
      <c r="L442" s="466">
        <f t="shared" si="64"/>
        <v>45.429637194259378</v>
      </c>
    </row>
    <row r="443" spans="1:16" ht="28.5" customHeight="1" x14ac:dyDescent="0.3">
      <c r="A443" s="126"/>
      <c r="B443" s="91" t="s">
        <v>543</v>
      </c>
      <c r="C443" s="8" t="s">
        <v>126</v>
      </c>
      <c r="D443" s="30" t="s">
        <v>11</v>
      </c>
      <c r="E443" s="52"/>
      <c r="F443" s="30"/>
      <c r="G443" s="9"/>
      <c r="H443" s="63"/>
      <c r="I443" s="350">
        <f t="shared" ref="I443:K446" si="69">I444</f>
        <v>9803.3150000000023</v>
      </c>
      <c r="J443" s="350">
        <f t="shared" si="69"/>
        <v>9803.3150000000023</v>
      </c>
      <c r="K443" s="350">
        <f t="shared" si="69"/>
        <v>5686.7900100000006</v>
      </c>
      <c r="L443" s="466">
        <f t="shared" si="64"/>
        <v>58.008847109370656</v>
      </c>
    </row>
    <row r="444" spans="1:16" ht="28.5" customHeight="1" x14ac:dyDescent="0.3">
      <c r="A444" s="126"/>
      <c r="B444" s="91" t="s">
        <v>544</v>
      </c>
      <c r="C444" s="8" t="s">
        <v>126</v>
      </c>
      <c r="D444" s="30" t="s">
        <v>11</v>
      </c>
      <c r="E444" s="52" t="s">
        <v>6</v>
      </c>
      <c r="F444" s="30"/>
      <c r="G444" s="9"/>
      <c r="H444" s="63"/>
      <c r="I444" s="350">
        <f t="shared" si="69"/>
        <v>9803.3150000000023</v>
      </c>
      <c r="J444" s="350">
        <f t="shared" si="69"/>
        <v>9803.3150000000023</v>
      </c>
      <c r="K444" s="350">
        <f t="shared" si="69"/>
        <v>5686.7900100000006</v>
      </c>
      <c r="L444" s="466">
        <f t="shared" si="64"/>
        <v>58.008847109370656</v>
      </c>
    </row>
    <row r="445" spans="1:16" ht="60" customHeight="1" x14ac:dyDescent="0.3">
      <c r="A445" s="126"/>
      <c r="B445" s="118" t="s">
        <v>333</v>
      </c>
      <c r="C445" s="8" t="s">
        <v>126</v>
      </c>
      <c r="D445" s="30" t="s">
        <v>11</v>
      </c>
      <c r="E445" s="52" t="s">
        <v>6</v>
      </c>
      <c r="F445" s="30" t="s">
        <v>279</v>
      </c>
      <c r="G445" s="9"/>
      <c r="H445" s="63"/>
      <c r="I445" s="350">
        <f>I446</f>
        <v>9803.3150000000023</v>
      </c>
      <c r="J445" s="350">
        <f t="shared" si="69"/>
        <v>9803.3150000000023</v>
      </c>
      <c r="K445" s="350">
        <f t="shared" si="69"/>
        <v>5686.7900100000006</v>
      </c>
      <c r="L445" s="466">
        <f t="shared" si="64"/>
        <v>58.008847109370656</v>
      </c>
    </row>
    <row r="446" spans="1:16" ht="42.75" customHeight="1" x14ac:dyDescent="0.3">
      <c r="A446" s="126"/>
      <c r="B446" s="91" t="s">
        <v>446</v>
      </c>
      <c r="C446" s="8" t="s">
        <v>126</v>
      </c>
      <c r="D446" s="30" t="s">
        <v>11</v>
      </c>
      <c r="E446" s="52" t="s">
        <v>6</v>
      </c>
      <c r="F446" s="30" t="s">
        <v>445</v>
      </c>
      <c r="G446" s="9"/>
      <c r="H446" s="63"/>
      <c r="I446" s="350">
        <f>I447</f>
        <v>9803.3150000000023</v>
      </c>
      <c r="J446" s="350">
        <f t="shared" si="69"/>
        <v>9803.3150000000023</v>
      </c>
      <c r="K446" s="350">
        <f t="shared" si="69"/>
        <v>5686.7900100000006</v>
      </c>
      <c r="L446" s="466">
        <f t="shared" si="64"/>
        <v>58.008847109370656</v>
      </c>
    </row>
    <row r="447" spans="1:16" ht="48.75" customHeight="1" x14ac:dyDescent="0.3">
      <c r="A447" s="126"/>
      <c r="B447" s="91" t="s">
        <v>546</v>
      </c>
      <c r="C447" s="8" t="s">
        <v>126</v>
      </c>
      <c r="D447" s="30" t="s">
        <v>11</v>
      </c>
      <c r="E447" s="52" t="s">
        <v>6</v>
      </c>
      <c r="F447" s="30" t="s">
        <v>545</v>
      </c>
      <c r="G447" s="9"/>
      <c r="H447" s="63"/>
      <c r="I447" s="350">
        <f>I453+I450+I449</f>
        <v>9803.3150000000023</v>
      </c>
      <c r="J447" s="350">
        <f t="shared" ref="J447:K447" si="70">J453+J450+J449</f>
        <v>9803.3150000000023</v>
      </c>
      <c r="K447" s="350">
        <f t="shared" si="70"/>
        <v>5686.7900100000006</v>
      </c>
      <c r="L447" s="466">
        <f t="shared" si="64"/>
        <v>58.008847109370656</v>
      </c>
      <c r="M447" s="350"/>
      <c r="N447" s="350"/>
      <c r="O447" s="350"/>
      <c r="P447" s="350"/>
    </row>
    <row r="448" spans="1:16" ht="62.25" customHeight="1" x14ac:dyDescent="0.3">
      <c r="A448" s="126"/>
      <c r="B448" s="91" t="s">
        <v>574</v>
      </c>
      <c r="C448" s="8" t="s">
        <v>126</v>
      </c>
      <c r="D448" s="30" t="s">
        <v>11</v>
      </c>
      <c r="E448" s="52" t="s">
        <v>6</v>
      </c>
      <c r="F448" s="30" t="s">
        <v>575</v>
      </c>
      <c r="G448" s="9"/>
      <c r="H448" s="63"/>
      <c r="I448" s="350">
        <f>I449</f>
        <v>294.83100000000002</v>
      </c>
      <c r="J448" s="350">
        <f>J449</f>
        <v>294.83100000000002</v>
      </c>
      <c r="K448" s="350">
        <f>K449</f>
        <v>118.3764</v>
      </c>
      <c r="L448" s="466">
        <f t="shared" si="64"/>
        <v>40.150594747499412</v>
      </c>
    </row>
    <row r="449" spans="1:12" ht="59.25" customHeight="1" x14ac:dyDescent="0.3">
      <c r="A449" s="126"/>
      <c r="B449" s="91" t="s">
        <v>107</v>
      </c>
      <c r="C449" s="8" t="s">
        <v>126</v>
      </c>
      <c r="D449" s="30" t="s">
        <v>11</v>
      </c>
      <c r="E449" s="52" t="s">
        <v>6</v>
      </c>
      <c r="F449" s="30" t="s">
        <v>575</v>
      </c>
      <c r="G449" s="9" t="s">
        <v>84</v>
      </c>
      <c r="H449" s="63"/>
      <c r="I449" s="350">
        <v>294.83100000000002</v>
      </c>
      <c r="J449" s="350">
        <f>5+312.327+5-72.526+45.03</f>
        <v>294.83100000000002</v>
      </c>
      <c r="K449" s="350">
        <v>118.3764</v>
      </c>
      <c r="L449" s="466">
        <f t="shared" si="64"/>
        <v>40.150594747499412</v>
      </c>
    </row>
    <row r="450" spans="1:12" ht="48.75" customHeight="1" x14ac:dyDescent="0.3">
      <c r="A450" s="126"/>
      <c r="B450" s="91" t="s">
        <v>626</v>
      </c>
      <c r="C450" s="8" t="s">
        <v>126</v>
      </c>
      <c r="D450" s="30" t="s">
        <v>11</v>
      </c>
      <c r="E450" s="52" t="s">
        <v>6</v>
      </c>
      <c r="F450" s="30" t="s">
        <v>625</v>
      </c>
      <c r="G450" s="9"/>
      <c r="H450" s="63"/>
      <c r="I450" s="350">
        <f>I451+I452</f>
        <v>472.584</v>
      </c>
      <c r="J450" s="350">
        <f>J452+J451</f>
        <v>472.58399999999995</v>
      </c>
      <c r="K450" s="350">
        <f>K452+K451</f>
        <v>472.58355</v>
      </c>
      <c r="L450" s="466">
        <f t="shared" si="64"/>
        <v>99.999904778832985</v>
      </c>
    </row>
    <row r="451" spans="1:12" ht="58.5" customHeight="1" x14ac:dyDescent="0.3">
      <c r="A451" s="126"/>
      <c r="B451" s="91" t="s">
        <v>107</v>
      </c>
      <c r="C451" s="8" t="s">
        <v>126</v>
      </c>
      <c r="D451" s="30" t="s">
        <v>11</v>
      </c>
      <c r="E451" s="52" t="s">
        <v>6</v>
      </c>
      <c r="F451" s="30" t="s">
        <v>625</v>
      </c>
      <c r="G451" s="9" t="s">
        <v>84</v>
      </c>
      <c r="H451" s="63"/>
      <c r="I451" s="350">
        <v>289.38400000000001</v>
      </c>
      <c r="J451" s="350">
        <f>10+279.389-3.557-17.148+20.7</f>
        <v>289.38399999999996</v>
      </c>
      <c r="K451" s="350">
        <v>289.38355000000001</v>
      </c>
      <c r="L451" s="466">
        <f t="shared" si="64"/>
        <v>99.999844497276996</v>
      </c>
    </row>
    <row r="452" spans="1:12" x14ac:dyDescent="0.3">
      <c r="A452" s="126"/>
      <c r="B452" s="91" t="s">
        <v>116</v>
      </c>
      <c r="C452" s="8" t="s">
        <v>126</v>
      </c>
      <c r="D452" s="30" t="s">
        <v>11</v>
      </c>
      <c r="E452" s="52" t="s">
        <v>6</v>
      </c>
      <c r="F452" s="30" t="s">
        <v>625</v>
      </c>
      <c r="G452" s="9" t="s">
        <v>115</v>
      </c>
      <c r="H452" s="63"/>
      <c r="I452" s="350">
        <v>183.2</v>
      </c>
      <c r="J452" s="350">
        <f>203.9-20.7</f>
        <v>183.20000000000002</v>
      </c>
      <c r="K452" s="350">
        <v>183.2</v>
      </c>
      <c r="L452" s="466">
        <f t="shared" si="64"/>
        <v>99.999999999999986</v>
      </c>
    </row>
    <row r="453" spans="1:12" ht="195.75" customHeight="1" x14ac:dyDescent="0.3">
      <c r="A453" s="126"/>
      <c r="B453" s="355" t="s">
        <v>552</v>
      </c>
      <c r="C453" s="8" t="s">
        <v>126</v>
      </c>
      <c r="D453" s="30" t="s">
        <v>11</v>
      </c>
      <c r="E453" s="52" t="s">
        <v>6</v>
      </c>
      <c r="F453" s="30" t="s">
        <v>548</v>
      </c>
      <c r="G453" s="9"/>
      <c r="H453" s="63"/>
      <c r="I453" s="350">
        <f>I455+I454</f>
        <v>9035.9000000000015</v>
      </c>
      <c r="J453" s="350">
        <f>J455+J454</f>
        <v>9035.9000000000015</v>
      </c>
      <c r="K453" s="350">
        <f>K455+K454</f>
        <v>5095.8300600000002</v>
      </c>
      <c r="L453" s="466">
        <f t="shared" si="64"/>
        <v>56.395379098927599</v>
      </c>
    </row>
    <row r="454" spans="1:12" ht="30.75" customHeight="1" x14ac:dyDescent="0.3">
      <c r="A454" s="126"/>
      <c r="B454" s="91" t="s">
        <v>107</v>
      </c>
      <c r="C454" s="8" t="s">
        <v>126</v>
      </c>
      <c r="D454" s="30" t="s">
        <v>11</v>
      </c>
      <c r="E454" s="52" t="s">
        <v>6</v>
      </c>
      <c r="F454" s="30" t="s">
        <v>548</v>
      </c>
      <c r="G454" s="9" t="s">
        <v>84</v>
      </c>
      <c r="H454" s="63"/>
      <c r="I454" s="61">
        <v>466.73500000000001</v>
      </c>
      <c r="J454" s="350">
        <f>380+86.735</f>
        <v>466.73500000000001</v>
      </c>
      <c r="K454" s="350">
        <v>446.73480000000001</v>
      </c>
      <c r="L454" s="466">
        <f t="shared" si="64"/>
        <v>95.714870322559904</v>
      </c>
    </row>
    <row r="455" spans="1:12" ht="31.5" customHeight="1" x14ac:dyDescent="0.3">
      <c r="A455" s="126"/>
      <c r="B455" s="91" t="s">
        <v>116</v>
      </c>
      <c r="C455" s="8" t="s">
        <v>126</v>
      </c>
      <c r="D455" s="30" t="s">
        <v>11</v>
      </c>
      <c r="E455" s="52" t="s">
        <v>6</v>
      </c>
      <c r="F455" s="30" t="s">
        <v>548</v>
      </c>
      <c r="G455" s="9" t="s">
        <v>115</v>
      </c>
      <c r="H455" s="63"/>
      <c r="I455" s="61">
        <v>8569.1650000000009</v>
      </c>
      <c r="J455" s="350">
        <f>6984.3+2051.7+1671.6-2051.7-86.735</f>
        <v>8569.1650000000009</v>
      </c>
      <c r="K455" s="350">
        <v>4649.0952600000001</v>
      </c>
      <c r="L455" s="466">
        <f t="shared" si="64"/>
        <v>54.253772217012973</v>
      </c>
    </row>
    <row r="456" spans="1:12" ht="38.25" customHeight="1" x14ac:dyDescent="0.3">
      <c r="A456" s="126"/>
      <c r="B456" s="15" t="s">
        <v>28</v>
      </c>
      <c r="C456" s="6" t="s">
        <v>126</v>
      </c>
      <c r="D456" s="7" t="s">
        <v>23</v>
      </c>
      <c r="E456" s="52"/>
      <c r="F456" s="8"/>
      <c r="G456" s="9"/>
      <c r="H456" s="63"/>
      <c r="I456" s="350">
        <f t="shared" ref="I456:K460" si="71">I457</f>
        <v>12</v>
      </c>
      <c r="J456" s="350">
        <f t="shared" si="71"/>
        <v>12</v>
      </c>
      <c r="K456" s="350">
        <f t="shared" si="71"/>
        <v>12</v>
      </c>
      <c r="L456" s="466">
        <f t="shared" si="64"/>
        <v>100</v>
      </c>
    </row>
    <row r="457" spans="1:12" ht="38.25" customHeight="1" x14ac:dyDescent="0.3">
      <c r="A457" s="126"/>
      <c r="B457" s="250" t="s">
        <v>81</v>
      </c>
      <c r="C457" s="8" t="s">
        <v>126</v>
      </c>
      <c r="D457" s="51" t="s">
        <v>23</v>
      </c>
      <c r="E457" s="51" t="s">
        <v>4</v>
      </c>
      <c r="F457" s="8"/>
      <c r="G457" s="9"/>
      <c r="H457" s="63"/>
      <c r="I457" s="350">
        <f t="shared" si="71"/>
        <v>12</v>
      </c>
      <c r="J457" s="350">
        <f t="shared" si="71"/>
        <v>12</v>
      </c>
      <c r="K457" s="350">
        <f t="shared" si="71"/>
        <v>12</v>
      </c>
      <c r="L457" s="466">
        <f t="shared" si="64"/>
        <v>100</v>
      </c>
    </row>
    <row r="458" spans="1:12" ht="45.75" customHeight="1" x14ac:dyDescent="0.3">
      <c r="A458" s="126"/>
      <c r="B458" s="249" t="s">
        <v>167</v>
      </c>
      <c r="C458" s="8" t="s">
        <v>126</v>
      </c>
      <c r="D458" s="9" t="s">
        <v>23</v>
      </c>
      <c r="E458" s="9" t="s">
        <v>4</v>
      </c>
      <c r="F458" s="8" t="s">
        <v>280</v>
      </c>
      <c r="G458" s="2"/>
      <c r="H458" s="63"/>
      <c r="I458" s="350">
        <f t="shared" si="71"/>
        <v>12</v>
      </c>
      <c r="J458" s="350">
        <f t="shared" si="71"/>
        <v>12</v>
      </c>
      <c r="K458" s="350">
        <f t="shared" si="71"/>
        <v>12</v>
      </c>
      <c r="L458" s="466">
        <f t="shared" si="64"/>
        <v>100</v>
      </c>
    </row>
    <row r="459" spans="1:12" ht="102.75" customHeight="1" x14ac:dyDescent="0.3">
      <c r="A459" s="126"/>
      <c r="B459" s="269" t="s">
        <v>461</v>
      </c>
      <c r="C459" s="8" t="s">
        <v>126</v>
      </c>
      <c r="D459" s="9" t="s">
        <v>23</v>
      </c>
      <c r="E459" s="9" t="s">
        <v>4</v>
      </c>
      <c r="F459" s="8" t="s">
        <v>304</v>
      </c>
      <c r="G459" s="2"/>
      <c r="H459" s="63"/>
      <c r="I459" s="350">
        <f t="shared" si="71"/>
        <v>12</v>
      </c>
      <c r="J459" s="350">
        <f t="shared" si="71"/>
        <v>12</v>
      </c>
      <c r="K459" s="350">
        <f t="shared" si="71"/>
        <v>12</v>
      </c>
      <c r="L459" s="466">
        <f t="shared" si="64"/>
        <v>100</v>
      </c>
    </row>
    <row r="460" spans="1:12" ht="65.25" customHeight="1" x14ac:dyDescent="0.3">
      <c r="A460" s="126"/>
      <c r="B460" s="249" t="s">
        <v>173</v>
      </c>
      <c r="C460" s="8" t="s">
        <v>126</v>
      </c>
      <c r="D460" s="9" t="s">
        <v>23</v>
      </c>
      <c r="E460" s="9" t="s">
        <v>4</v>
      </c>
      <c r="F460" s="8" t="s">
        <v>350</v>
      </c>
      <c r="G460" s="2"/>
      <c r="H460" s="63"/>
      <c r="I460" s="350">
        <f t="shared" si="71"/>
        <v>12</v>
      </c>
      <c r="J460" s="350">
        <f t="shared" si="71"/>
        <v>12</v>
      </c>
      <c r="K460" s="350">
        <f t="shared" si="71"/>
        <v>12</v>
      </c>
      <c r="L460" s="466">
        <f t="shared" si="64"/>
        <v>100</v>
      </c>
    </row>
    <row r="461" spans="1:12" ht="30" customHeight="1" x14ac:dyDescent="0.3">
      <c r="A461" s="126"/>
      <c r="B461" s="248" t="s">
        <v>376</v>
      </c>
      <c r="C461" s="8" t="s">
        <v>126</v>
      </c>
      <c r="D461" s="9" t="s">
        <v>23</v>
      </c>
      <c r="E461" s="9" t="s">
        <v>4</v>
      </c>
      <c r="F461" s="8" t="s">
        <v>350</v>
      </c>
      <c r="G461" s="2" t="s">
        <v>375</v>
      </c>
      <c r="H461" s="63"/>
      <c r="I461" s="61">
        <v>12</v>
      </c>
      <c r="J461" s="350">
        <v>12</v>
      </c>
      <c r="K461" s="350">
        <v>12</v>
      </c>
      <c r="L461" s="466">
        <f t="shared" si="64"/>
        <v>100</v>
      </c>
    </row>
    <row r="462" spans="1:12" x14ac:dyDescent="0.3">
      <c r="B462" s="83"/>
      <c r="C462" s="8"/>
      <c r="D462" s="30"/>
      <c r="E462" s="52"/>
      <c r="F462" s="30"/>
      <c r="G462" s="2"/>
      <c r="H462" s="63"/>
      <c r="I462" s="61"/>
      <c r="J462" s="350"/>
      <c r="K462" s="42"/>
      <c r="L462" s="476"/>
    </row>
    <row r="463" spans="1:12" ht="60" customHeight="1" x14ac:dyDescent="0.3">
      <c r="A463" s="24" t="s">
        <v>44</v>
      </c>
      <c r="B463" s="86" t="s">
        <v>50</v>
      </c>
      <c r="C463" s="18" t="s">
        <v>20</v>
      </c>
      <c r="D463" s="19"/>
      <c r="E463" s="19"/>
      <c r="F463" s="19"/>
      <c r="G463" s="19"/>
      <c r="H463" s="57"/>
      <c r="I463" s="442">
        <f>I464+I572</f>
        <v>1542634.327</v>
      </c>
      <c r="J463" s="442">
        <f>J464+J572</f>
        <v>1542634.327</v>
      </c>
      <c r="K463" s="442">
        <f>K464+K572</f>
        <v>1539236.2369200001</v>
      </c>
      <c r="L463" s="472">
        <f t="shared" si="64"/>
        <v>99.77972160864536</v>
      </c>
    </row>
    <row r="464" spans="1:12" ht="42" customHeight="1" x14ac:dyDescent="0.3">
      <c r="B464" s="119" t="s">
        <v>0</v>
      </c>
      <c r="C464" s="6" t="s">
        <v>20</v>
      </c>
      <c r="D464" s="11" t="s">
        <v>7</v>
      </c>
      <c r="E464" s="11"/>
      <c r="F464" s="8"/>
      <c r="G464" s="11"/>
      <c r="H464" s="57"/>
      <c r="I464" s="449">
        <f>I465+I481+I528+I534+I543+I510</f>
        <v>1530346.327</v>
      </c>
      <c r="J464" s="449">
        <f>J465+J481+J528+J534+J543+J510</f>
        <v>1530346.327</v>
      </c>
      <c r="K464" s="474">
        <f>K465+K481+K528+K534+K543+K510</f>
        <v>1526948.2369200001</v>
      </c>
      <c r="L464" s="474">
        <f t="shared" si="64"/>
        <v>99.777952871186912</v>
      </c>
    </row>
    <row r="465" spans="1:22" ht="30.75" customHeight="1" x14ac:dyDescent="0.3">
      <c r="B465" s="95" t="s">
        <v>2</v>
      </c>
      <c r="C465" s="73" t="s">
        <v>20</v>
      </c>
      <c r="D465" s="75" t="s">
        <v>7</v>
      </c>
      <c r="E465" s="75" t="s">
        <v>3</v>
      </c>
      <c r="F465" s="73"/>
      <c r="G465" s="75"/>
      <c r="H465" s="100"/>
      <c r="I465" s="67">
        <f t="shared" ref="I465:K466" si="72">I466</f>
        <v>591488.70351000002</v>
      </c>
      <c r="J465" s="67">
        <f t="shared" si="72"/>
        <v>591488.70351000002</v>
      </c>
      <c r="K465" s="466">
        <f t="shared" si="72"/>
        <v>591033.04006999999</v>
      </c>
      <c r="L465" s="466">
        <f t="shared" ref="L465:L528" si="73">K465/J465*100</f>
        <v>99.922963289527587</v>
      </c>
    </row>
    <row r="466" spans="1:22" ht="44.25" customHeight="1" x14ac:dyDescent="0.3">
      <c r="B466" s="95" t="s">
        <v>172</v>
      </c>
      <c r="C466" s="73" t="s">
        <v>20</v>
      </c>
      <c r="D466" s="75" t="s">
        <v>7</v>
      </c>
      <c r="E466" s="75" t="s">
        <v>3</v>
      </c>
      <c r="F466" s="73" t="s">
        <v>308</v>
      </c>
      <c r="G466" s="75"/>
      <c r="H466" s="100"/>
      <c r="I466" s="67">
        <f t="shared" si="72"/>
        <v>591488.70351000002</v>
      </c>
      <c r="J466" s="67">
        <f t="shared" si="72"/>
        <v>591488.70351000002</v>
      </c>
      <c r="K466" s="466">
        <f t="shared" si="72"/>
        <v>591033.04006999999</v>
      </c>
      <c r="L466" s="466">
        <f t="shared" si="73"/>
        <v>99.922963289527587</v>
      </c>
    </row>
    <row r="467" spans="1:22" ht="42" customHeight="1" x14ac:dyDescent="0.3">
      <c r="B467" s="95" t="s">
        <v>142</v>
      </c>
      <c r="C467" s="73" t="s">
        <v>20</v>
      </c>
      <c r="D467" s="75" t="s">
        <v>7</v>
      </c>
      <c r="E467" s="75" t="s">
        <v>3</v>
      </c>
      <c r="F467" s="73" t="s">
        <v>309</v>
      </c>
      <c r="G467" s="75"/>
      <c r="H467" s="100"/>
      <c r="I467" s="67">
        <f>I474+I476+I471+I468+I479</f>
        <v>591488.70351000002</v>
      </c>
      <c r="J467" s="67">
        <f>J474+J476+J471+J468+J479</f>
        <v>591488.70351000002</v>
      </c>
      <c r="K467" s="466">
        <f>K474+K476+K471+K468+K479</f>
        <v>591033.04006999999</v>
      </c>
      <c r="L467" s="466">
        <f t="shared" si="73"/>
        <v>99.922963289527587</v>
      </c>
    </row>
    <row r="468" spans="1:22" ht="60" customHeight="1" x14ac:dyDescent="0.3">
      <c r="B468" s="95" t="s">
        <v>170</v>
      </c>
      <c r="C468" s="73" t="s">
        <v>20</v>
      </c>
      <c r="D468" s="75" t="s">
        <v>7</v>
      </c>
      <c r="E468" s="75" t="s">
        <v>3</v>
      </c>
      <c r="F468" s="73" t="s">
        <v>310</v>
      </c>
      <c r="G468" s="75"/>
      <c r="H468" s="100"/>
      <c r="I468" s="67">
        <f>I469+I470</f>
        <v>7035.1225099999992</v>
      </c>
      <c r="J468" s="67">
        <f>J469+J470</f>
        <v>7035.1225100000011</v>
      </c>
      <c r="K468" s="466">
        <f>K469+K470</f>
        <v>7030.8426300000001</v>
      </c>
      <c r="L468" s="466">
        <f t="shared" si="73"/>
        <v>99.939164101351224</v>
      </c>
    </row>
    <row r="469" spans="1:22" ht="35.25" customHeight="1" x14ac:dyDescent="0.3">
      <c r="B469" s="171" t="s">
        <v>111</v>
      </c>
      <c r="C469" s="73" t="s">
        <v>20</v>
      </c>
      <c r="D469" s="75" t="s">
        <v>7</v>
      </c>
      <c r="E469" s="75" t="s">
        <v>3</v>
      </c>
      <c r="F469" s="73" t="s">
        <v>310</v>
      </c>
      <c r="G469" s="75" t="s">
        <v>110</v>
      </c>
      <c r="H469" s="100"/>
      <c r="I469" s="390">
        <v>6606.3751199999997</v>
      </c>
      <c r="J469" s="67">
        <f>6816.131+379.818+315.647-50+7.2+128.2-8.316-1487.516+505.21112</f>
        <v>6606.3751200000006</v>
      </c>
      <c r="K469" s="466">
        <v>6602.0960400000004</v>
      </c>
      <c r="L469" s="466">
        <f t="shared" si="73"/>
        <v>99.935228019567859</v>
      </c>
    </row>
    <row r="470" spans="1:22" ht="35.25" customHeight="1" x14ac:dyDescent="0.3">
      <c r="B470" s="171" t="s">
        <v>118</v>
      </c>
      <c r="C470" s="73" t="s">
        <v>20</v>
      </c>
      <c r="D470" s="75" t="s">
        <v>7</v>
      </c>
      <c r="E470" s="75" t="s">
        <v>3</v>
      </c>
      <c r="F470" s="73" t="s">
        <v>310</v>
      </c>
      <c r="G470" s="75" t="s">
        <v>117</v>
      </c>
      <c r="H470" s="100"/>
      <c r="I470" s="390">
        <v>428.74739</v>
      </c>
      <c r="J470" s="67">
        <f>2739.582+2633.635+27.433+50-96.434-3287.564-1637.90461</f>
        <v>428.74739000000045</v>
      </c>
      <c r="K470" s="466">
        <v>428.74659000000003</v>
      </c>
      <c r="L470" s="466">
        <f t="shared" si="73"/>
        <v>99.99981340994276</v>
      </c>
    </row>
    <row r="471" spans="1:22" ht="35.25" customHeight="1" x14ac:dyDescent="0.3">
      <c r="B471" s="372" t="s">
        <v>104</v>
      </c>
      <c r="C471" s="8" t="s">
        <v>20</v>
      </c>
      <c r="D471" s="2" t="s">
        <v>7</v>
      </c>
      <c r="E471" s="2" t="s">
        <v>3</v>
      </c>
      <c r="F471" s="8" t="s">
        <v>557</v>
      </c>
      <c r="G471" s="51"/>
      <c r="H471" s="154"/>
      <c r="I471" s="350">
        <f>I472+I473</f>
        <v>188248.18100000001</v>
      </c>
      <c r="J471" s="350">
        <f>J472+J473</f>
        <v>188248.18100000004</v>
      </c>
      <c r="K471" s="467">
        <f>K472+K473</f>
        <v>187796.79743999999</v>
      </c>
      <c r="L471" s="466">
        <f t="shared" si="73"/>
        <v>99.760218899538771</v>
      </c>
    </row>
    <row r="472" spans="1:22" ht="35.25" customHeight="1" x14ac:dyDescent="0.3">
      <c r="B472" s="15" t="s">
        <v>111</v>
      </c>
      <c r="C472" s="8" t="s">
        <v>20</v>
      </c>
      <c r="D472" s="29" t="s">
        <v>7</v>
      </c>
      <c r="E472" s="29" t="s">
        <v>3</v>
      </c>
      <c r="F472" s="8" t="s">
        <v>557</v>
      </c>
      <c r="G472" s="29" t="s">
        <v>110</v>
      </c>
      <c r="H472" s="154"/>
      <c r="I472" s="149">
        <v>177302.27712000001</v>
      </c>
      <c r="J472" s="446">
        <f>184390.74512+527-82.664-83.3-90-125-620-6788.422+173.918</f>
        <v>177302.27712000004</v>
      </c>
      <c r="K472" s="466">
        <v>176885.02937</v>
      </c>
      <c r="L472" s="466">
        <f t="shared" si="73"/>
        <v>99.764668702073337</v>
      </c>
    </row>
    <row r="473" spans="1:22" ht="35.25" customHeight="1" x14ac:dyDescent="0.3">
      <c r="B473" s="371" t="s">
        <v>118</v>
      </c>
      <c r="C473" s="8" t="s">
        <v>20</v>
      </c>
      <c r="D473" s="51" t="s">
        <v>7</v>
      </c>
      <c r="E473" s="51" t="s">
        <v>3</v>
      </c>
      <c r="F473" s="8" t="s">
        <v>557</v>
      </c>
      <c r="G473" s="51" t="s">
        <v>117</v>
      </c>
      <c r="H473" s="154"/>
      <c r="I473" s="149">
        <v>10945.90388</v>
      </c>
      <c r="J473" s="350">
        <f>12074.90088-30-925.079-173.918</f>
        <v>10945.90388</v>
      </c>
      <c r="K473" s="466">
        <v>10911.76807</v>
      </c>
      <c r="L473" s="466">
        <f t="shared" si="73"/>
        <v>99.688140784221829</v>
      </c>
    </row>
    <row r="474" spans="1:22" ht="189" customHeight="1" x14ac:dyDescent="0.3">
      <c r="B474" s="371" t="s">
        <v>466</v>
      </c>
      <c r="C474" s="8" t="s">
        <v>20</v>
      </c>
      <c r="D474" s="2" t="s">
        <v>7</v>
      </c>
      <c r="E474" s="2" t="s">
        <v>3</v>
      </c>
      <c r="F474" s="8" t="s">
        <v>311</v>
      </c>
      <c r="G474" s="2"/>
      <c r="H474" s="63"/>
      <c r="I474" s="67">
        <f>I475</f>
        <v>3101.4</v>
      </c>
      <c r="J474" s="67">
        <f>J475</f>
        <v>3101.4</v>
      </c>
      <c r="K474" s="466">
        <f>K475</f>
        <v>3101.4</v>
      </c>
      <c r="L474" s="466">
        <f t="shared" si="73"/>
        <v>100</v>
      </c>
    </row>
    <row r="475" spans="1:22" ht="33.75" customHeight="1" x14ac:dyDescent="0.3">
      <c r="B475" s="13" t="s">
        <v>111</v>
      </c>
      <c r="C475" s="8" t="s">
        <v>20</v>
      </c>
      <c r="D475" s="2" t="s">
        <v>7</v>
      </c>
      <c r="E475" s="2" t="s">
        <v>3</v>
      </c>
      <c r="F475" s="8" t="s">
        <v>311</v>
      </c>
      <c r="G475" s="2" t="s">
        <v>110</v>
      </c>
      <c r="H475" s="63"/>
      <c r="I475" s="61">
        <v>3101.4</v>
      </c>
      <c r="J475" s="67">
        <f>3231.4-130</f>
        <v>3101.4</v>
      </c>
      <c r="K475" s="466">
        <v>3101.4</v>
      </c>
      <c r="L475" s="466">
        <f t="shared" si="73"/>
        <v>100</v>
      </c>
    </row>
    <row r="476" spans="1:22" ht="123.75" customHeight="1" x14ac:dyDescent="0.3">
      <c r="A476" s="70"/>
      <c r="B476" s="367" t="s">
        <v>487</v>
      </c>
      <c r="C476" s="73" t="s">
        <v>20</v>
      </c>
      <c r="D476" s="75" t="s">
        <v>7</v>
      </c>
      <c r="E476" s="75" t="s">
        <v>3</v>
      </c>
      <c r="F476" s="73" t="s">
        <v>312</v>
      </c>
      <c r="G476" s="75"/>
      <c r="H476" s="100"/>
      <c r="I476" s="450">
        <f>I477+I478</f>
        <v>392954</v>
      </c>
      <c r="J476" s="450">
        <f>J477+J478</f>
        <v>392954</v>
      </c>
      <c r="K476" s="475">
        <f>K477+K478</f>
        <v>392954</v>
      </c>
      <c r="L476" s="466">
        <f t="shared" si="73"/>
        <v>100</v>
      </c>
      <c r="Q476" s="545"/>
      <c r="R476" s="503"/>
      <c r="S476" s="503"/>
      <c r="T476" s="503"/>
      <c r="U476" s="503"/>
      <c r="V476" s="503"/>
    </row>
    <row r="477" spans="1:22" ht="45" customHeight="1" x14ac:dyDescent="0.3">
      <c r="A477" s="70"/>
      <c r="B477" s="72" t="s">
        <v>111</v>
      </c>
      <c r="C477" s="73" t="s">
        <v>20</v>
      </c>
      <c r="D477" s="77" t="s">
        <v>7</v>
      </c>
      <c r="E477" s="77" t="s">
        <v>3</v>
      </c>
      <c r="F477" s="73" t="s">
        <v>312</v>
      </c>
      <c r="G477" s="77" t="s">
        <v>110</v>
      </c>
      <c r="H477" s="100"/>
      <c r="I477" s="390">
        <v>371600.3</v>
      </c>
      <c r="J477" s="450">
        <f>360819.3+10781</f>
        <v>371600.3</v>
      </c>
      <c r="K477" s="466">
        <v>371600.3</v>
      </c>
      <c r="L477" s="466">
        <f t="shared" si="73"/>
        <v>100</v>
      </c>
    </row>
    <row r="478" spans="1:22" ht="36.75" customHeight="1" x14ac:dyDescent="0.3">
      <c r="B478" s="95" t="s">
        <v>118</v>
      </c>
      <c r="C478" s="73" t="s">
        <v>20</v>
      </c>
      <c r="D478" s="368" t="s">
        <v>7</v>
      </c>
      <c r="E478" s="368" t="s">
        <v>3</v>
      </c>
      <c r="F478" s="73" t="s">
        <v>312</v>
      </c>
      <c r="G478" s="368" t="s">
        <v>117</v>
      </c>
      <c r="H478" s="369"/>
      <c r="I478" s="451">
        <v>21353.7</v>
      </c>
      <c r="J478" s="450">
        <f>19210+800+790+553.7</f>
        <v>21353.7</v>
      </c>
      <c r="K478" s="466">
        <v>21353.7</v>
      </c>
      <c r="L478" s="466">
        <f t="shared" si="73"/>
        <v>100</v>
      </c>
    </row>
    <row r="479" spans="1:22" ht="64.5" customHeight="1" x14ac:dyDescent="0.3">
      <c r="B479" s="15" t="s">
        <v>605</v>
      </c>
      <c r="C479" s="73" t="s">
        <v>20</v>
      </c>
      <c r="D479" s="368" t="s">
        <v>7</v>
      </c>
      <c r="E479" s="368" t="s">
        <v>3</v>
      </c>
      <c r="F479" s="73" t="s">
        <v>606</v>
      </c>
      <c r="G479" s="368"/>
      <c r="H479" s="369"/>
      <c r="I479" s="451">
        <f>I480</f>
        <v>150</v>
      </c>
      <c r="J479" s="450">
        <f>J480</f>
        <v>150</v>
      </c>
      <c r="K479" s="475">
        <f>K480</f>
        <v>150</v>
      </c>
      <c r="L479" s="466">
        <f t="shared" si="73"/>
        <v>100</v>
      </c>
    </row>
    <row r="480" spans="1:22" ht="36.75" customHeight="1" x14ac:dyDescent="0.3">
      <c r="B480" s="72" t="s">
        <v>111</v>
      </c>
      <c r="C480" s="73" t="s">
        <v>20</v>
      </c>
      <c r="D480" s="368" t="s">
        <v>7</v>
      </c>
      <c r="E480" s="368" t="s">
        <v>3</v>
      </c>
      <c r="F480" s="73" t="s">
        <v>606</v>
      </c>
      <c r="G480" s="368" t="s">
        <v>110</v>
      </c>
      <c r="H480" s="369"/>
      <c r="I480" s="451">
        <v>150</v>
      </c>
      <c r="J480" s="450">
        <f>50+100</f>
        <v>150</v>
      </c>
      <c r="K480" s="466">
        <v>150</v>
      </c>
      <c r="L480" s="466">
        <f t="shared" si="73"/>
        <v>100</v>
      </c>
    </row>
    <row r="481" spans="2:21" ht="34.5" customHeight="1" x14ac:dyDescent="0.3">
      <c r="B481" s="85" t="s">
        <v>1</v>
      </c>
      <c r="C481" s="8" t="s">
        <v>20</v>
      </c>
      <c r="D481" s="2" t="s">
        <v>7</v>
      </c>
      <c r="E481" s="2" t="s">
        <v>6</v>
      </c>
      <c r="F481" s="8"/>
      <c r="G481" s="2"/>
      <c r="H481" s="57"/>
      <c r="I481" s="67">
        <f t="shared" ref="I481:K482" si="74">I482</f>
        <v>724028.85248999996</v>
      </c>
      <c r="J481" s="67">
        <f t="shared" si="74"/>
        <v>724028.85249000008</v>
      </c>
      <c r="K481" s="466">
        <f t="shared" si="74"/>
        <v>721653.41583999991</v>
      </c>
      <c r="L481" s="466">
        <f t="shared" si="73"/>
        <v>99.671914089910814</v>
      </c>
    </row>
    <row r="482" spans="2:21" ht="42" customHeight="1" x14ac:dyDescent="0.3">
      <c r="B482" s="95" t="s">
        <v>172</v>
      </c>
      <c r="C482" s="8" t="s">
        <v>20</v>
      </c>
      <c r="D482" s="2" t="s">
        <v>7</v>
      </c>
      <c r="E482" s="2" t="s">
        <v>6</v>
      </c>
      <c r="F482" s="8" t="s">
        <v>308</v>
      </c>
      <c r="G482" s="2"/>
      <c r="H482" s="57"/>
      <c r="I482" s="67">
        <f t="shared" si="74"/>
        <v>724028.85248999996</v>
      </c>
      <c r="J482" s="67">
        <f t="shared" si="74"/>
        <v>724028.85249000008</v>
      </c>
      <c r="K482" s="466">
        <f t="shared" si="74"/>
        <v>721653.41583999991</v>
      </c>
      <c r="L482" s="466">
        <f t="shared" si="73"/>
        <v>99.671914089910814</v>
      </c>
    </row>
    <row r="483" spans="2:21" ht="45" customHeight="1" x14ac:dyDescent="0.3">
      <c r="B483" s="95" t="s">
        <v>142</v>
      </c>
      <c r="C483" s="73" t="s">
        <v>20</v>
      </c>
      <c r="D483" s="75" t="s">
        <v>7</v>
      </c>
      <c r="E483" s="75" t="s">
        <v>6</v>
      </c>
      <c r="F483" s="73" t="s">
        <v>309</v>
      </c>
      <c r="G483" s="75"/>
      <c r="H483" s="100"/>
      <c r="I483" s="67">
        <f>I484+I490+I492+I487+I495+I498+I501+I505+I503</f>
        <v>724028.85248999996</v>
      </c>
      <c r="J483" s="67">
        <f>J484+J490+J492+J487+J495+J498+J501+J505+J503</f>
        <v>724028.85249000008</v>
      </c>
      <c r="K483" s="466">
        <f>K484+K490+K492+K487+K495+K498+K501+K505+K503</f>
        <v>721653.41583999991</v>
      </c>
      <c r="L483" s="466">
        <f t="shared" si="73"/>
        <v>99.671914089910814</v>
      </c>
    </row>
    <row r="484" spans="2:21" ht="60.75" customHeight="1" x14ac:dyDescent="0.3">
      <c r="B484" s="95" t="s">
        <v>170</v>
      </c>
      <c r="C484" s="73" t="s">
        <v>20</v>
      </c>
      <c r="D484" s="75" t="s">
        <v>7</v>
      </c>
      <c r="E484" s="75" t="s">
        <v>6</v>
      </c>
      <c r="F484" s="73" t="s">
        <v>310</v>
      </c>
      <c r="G484" s="75"/>
      <c r="H484" s="76" t="e">
        <f>H485+H486+#REF!</f>
        <v>#REF!</v>
      </c>
      <c r="I484" s="67">
        <f>I485+I486</f>
        <v>48210.659490000005</v>
      </c>
      <c r="J484" s="67">
        <f>J485+J486</f>
        <v>48210.659489999991</v>
      </c>
      <c r="K484" s="466">
        <f>K485+K486</f>
        <v>46137.822110000001</v>
      </c>
      <c r="L484" s="466">
        <f t="shared" si="73"/>
        <v>95.700458359359416</v>
      </c>
    </row>
    <row r="485" spans="2:21" ht="29.25" customHeight="1" x14ac:dyDescent="0.45">
      <c r="B485" s="72" t="s">
        <v>111</v>
      </c>
      <c r="C485" s="73" t="s">
        <v>20</v>
      </c>
      <c r="D485" s="75" t="s">
        <v>7</v>
      </c>
      <c r="E485" s="75" t="s">
        <v>6</v>
      </c>
      <c r="F485" s="73" t="s">
        <v>310</v>
      </c>
      <c r="G485" s="75" t="s">
        <v>110</v>
      </c>
      <c r="H485" s="100"/>
      <c r="I485" s="390">
        <v>44160.857750000003</v>
      </c>
      <c r="J485" s="447">
        <f>39371.507+2287.03+3330.661-100+75.9-1110.316-15.25-331.7+1776.403-10.836+605.416-316.531-696.425-705.00125</f>
        <v>44160.857749999988</v>
      </c>
      <c r="K485" s="466">
        <v>43840.532800000001</v>
      </c>
      <c r="L485" s="466">
        <f t="shared" si="73"/>
        <v>99.274640561074719</v>
      </c>
      <c r="Q485" s="417"/>
    </row>
    <row r="486" spans="2:21" ht="29.25" customHeight="1" x14ac:dyDescent="0.3">
      <c r="B486" s="142" t="s">
        <v>118</v>
      </c>
      <c r="C486" s="73" t="s">
        <v>20</v>
      </c>
      <c r="D486" s="75" t="s">
        <v>7</v>
      </c>
      <c r="E486" s="75" t="s">
        <v>6</v>
      </c>
      <c r="F486" s="73" t="s">
        <v>310</v>
      </c>
      <c r="G486" s="75" t="s">
        <v>117</v>
      </c>
      <c r="H486" s="100"/>
      <c r="I486" s="390">
        <v>4049.8017399999999</v>
      </c>
      <c r="J486" s="67">
        <f>1658.599+530.844+162.212+120-168.3-10.925-16.824+1774.19574</f>
        <v>4049.8017399999999</v>
      </c>
      <c r="K486" s="466">
        <v>2297.2893100000001</v>
      </c>
      <c r="L486" s="466">
        <f t="shared" si="73"/>
        <v>56.725969750805639</v>
      </c>
    </row>
    <row r="487" spans="2:21" ht="75" x14ac:dyDescent="0.3">
      <c r="B487" s="373" t="s">
        <v>104</v>
      </c>
      <c r="C487" s="8" t="s">
        <v>20</v>
      </c>
      <c r="D487" s="29" t="s">
        <v>7</v>
      </c>
      <c r="E487" s="29" t="s">
        <v>6</v>
      </c>
      <c r="F487" s="30" t="s">
        <v>557</v>
      </c>
      <c r="G487" s="2"/>
      <c r="H487" s="63"/>
      <c r="I487" s="350">
        <f>I488+I489</f>
        <v>141079.30299999999</v>
      </c>
      <c r="J487" s="350">
        <f>J488+J489</f>
        <v>141079.30300000001</v>
      </c>
      <c r="K487" s="467">
        <f>K488+K489</f>
        <v>140776.70372999998</v>
      </c>
      <c r="L487" s="466">
        <f t="shared" si="73"/>
        <v>99.785511224137508</v>
      </c>
    </row>
    <row r="488" spans="2:21" ht="29.25" customHeight="1" x14ac:dyDescent="0.3">
      <c r="B488" s="15" t="s">
        <v>111</v>
      </c>
      <c r="C488" s="8" t="s">
        <v>20</v>
      </c>
      <c r="D488" s="29" t="s">
        <v>7</v>
      </c>
      <c r="E488" s="29" t="s">
        <v>6</v>
      </c>
      <c r="F488" s="30" t="s">
        <v>557</v>
      </c>
      <c r="G488" s="2" t="s">
        <v>110</v>
      </c>
      <c r="H488" s="63"/>
      <c r="I488" s="61">
        <v>131337.82399999999</v>
      </c>
      <c r="J488" s="350">
        <f>141010.147+950.225+280+90+1657.7+150-12876.755+76.507</f>
        <v>131337.82400000002</v>
      </c>
      <c r="K488" s="466">
        <v>131055.07055999999</v>
      </c>
      <c r="L488" s="466">
        <f t="shared" si="73"/>
        <v>99.784712863828148</v>
      </c>
    </row>
    <row r="489" spans="2:21" ht="29.25" customHeight="1" x14ac:dyDescent="0.3">
      <c r="B489" s="371" t="s">
        <v>119</v>
      </c>
      <c r="C489" s="8" t="s">
        <v>20</v>
      </c>
      <c r="D489" s="29" t="s">
        <v>7</v>
      </c>
      <c r="E489" s="29" t="s">
        <v>6</v>
      </c>
      <c r="F489" s="30" t="s">
        <v>557</v>
      </c>
      <c r="G489" s="2" t="s">
        <v>117</v>
      </c>
      <c r="H489" s="63"/>
      <c r="I489" s="61">
        <v>9741.4789999999994</v>
      </c>
      <c r="J489" s="350">
        <f>10515.995+90+167-955.009-76.507</f>
        <v>9741.4790000000012</v>
      </c>
      <c r="K489" s="466">
        <v>9721.6331699999992</v>
      </c>
      <c r="L489" s="466">
        <f t="shared" si="73"/>
        <v>99.79627498042133</v>
      </c>
    </row>
    <row r="490" spans="2:21" ht="195" customHeight="1" x14ac:dyDescent="0.3">
      <c r="B490" s="371" t="s">
        <v>466</v>
      </c>
      <c r="C490" s="8" t="s">
        <v>20</v>
      </c>
      <c r="D490" s="2" t="s">
        <v>7</v>
      </c>
      <c r="E490" s="2" t="s">
        <v>6</v>
      </c>
      <c r="F490" s="8" t="s">
        <v>311</v>
      </c>
      <c r="G490" s="2"/>
      <c r="H490" s="63"/>
      <c r="I490" s="67">
        <f>I491</f>
        <v>5980</v>
      </c>
      <c r="J490" s="67">
        <f>J491</f>
        <v>5980</v>
      </c>
      <c r="K490" s="466">
        <f>K491</f>
        <v>5980</v>
      </c>
      <c r="L490" s="466">
        <f t="shared" si="73"/>
        <v>100</v>
      </c>
    </row>
    <row r="491" spans="2:21" ht="31.5" customHeight="1" x14ac:dyDescent="0.3">
      <c r="B491" s="13" t="s">
        <v>111</v>
      </c>
      <c r="C491" s="8" t="s">
        <v>20</v>
      </c>
      <c r="D491" s="2" t="s">
        <v>7</v>
      </c>
      <c r="E491" s="2" t="s">
        <v>6</v>
      </c>
      <c r="F491" s="8" t="s">
        <v>311</v>
      </c>
      <c r="G491" s="2" t="s">
        <v>110</v>
      </c>
      <c r="H491" s="63"/>
      <c r="I491" s="61">
        <v>5980</v>
      </c>
      <c r="J491" s="67">
        <f>6700-720</f>
        <v>5980</v>
      </c>
      <c r="K491" s="466">
        <v>5980</v>
      </c>
      <c r="L491" s="466">
        <f t="shared" si="73"/>
        <v>100</v>
      </c>
    </row>
    <row r="492" spans="2:21" ht="123" customHeight="1" x14ac:dyDescent="0.3">
      <c r="B492" s="363" t="s">
        <v>487</v>
      </c>
      <c r="C492" s="8" t="s">
        <v>20</v>
      </c>
      <c r="D492" s="29" t="s">
        <v>7</v>
      </c>
      <c r="E492" s="29" t="s">
        <v>6</v>
      </c>
      <c r="F492" s="30" t="s">
        <v>312</v>
      </c>
      <c r="G492" s="29"/>
      <c r="H492" s="57"/>
      <c r="I492" s="350">
        <f>I493+I494</f>
        <v>503680</v>
      </c>
      <c r="J492" s="350">
        <f>J493+J494</f>
        <v>503680</v>
      </c>
      <c r="K492" s="467">
        <f>K493+K494</f>
        <v>503680</v>
      </c>
      <c r="L492" s="466">
        <f t="shared" si="73"/>
        <v>100</v>
      </c>
    </row>
    <row r="493" spans="2:21" ht="36" customHeight="1" x14ac:dyDescent="0.35">
      <c r="B493" s="15" t="s">
        <v>111</v>
      </c>
      <c r="C493" s="8" t="s">
        <v>20</v>
      </c>
      <c r="D493" s="29" t="s">
        <v>7</v>
      </c>
      <c r="E493" s="29" t="s">
        <v>6</v>
      </c>
      <c r="F493" s="30" t="s">
        <v>312</v>
      </c>
      <c r="G493" s="2" t="s">
        <v>110</v>
      </c>
      <c r="H493" s="57"/>
      <c r="I493" s="61">
        <v>470305.6</v>
      </c>
      <c r="J493" s="350">
        <f>468350.5+1955.1</f>
        <v>470305.6</v>
      </c>
      <c r="K493" s="466">
        <v>470305.6</v>
      </c>
      <c r="L493" s="466">
        <f t="shared" si="73"/>
        <v>100</v>
      </c>
      <c r="Q493" s="396"/>
    </row>
    <row r="494" spans="2:21" ht="25.5" customHeight="1" x14ac:dyDescent="0.3">
      <c r="B494" s="121" t="s">
        <v>119</v>
      </c>
      <c r="C494" s="8" t="s">
        <v>20</v>
      </c>
      <c r="D494" s="29" t="s">
        <v>7</v>
      </c>
      <c r="E494" s="29" t="s">
        <v>6</v>
      </c>
      <c r="F494" s="30" t="s">
        <v>312</v>
      </c>
      <c r="G494" s="2" t="s">
        <v>117</v>
      </c>
      <c r="H494" s="57"/>
      <c r="I494" s="61">
        <v>33374.400000000001</v>
      </c>
      <c r="J494" s="350">
        <f>32570+804.4</f>
        <v>33374.400000000001</v>
      </c>
      <c r="K494" s="466">
        <v>33374.400000000001</v>
      </c>
      <c r="L494" s="466">
        <f t="shared" si="73"/>
        <v>100</v>
      </c>
    </row>
    <row r="495" spans="2:21" ht="105" customHeight="1" x14ac:dyDescent="0.3">
      <c r="B495" s="361" t="s">
        <v>143</v>
      </c>
      <c r="C495" s="8" t="s">
        <v>20</v>
      </c>
      <c r="D495" s="29" t="s">
        <v>7</v>
      </c>
      <c r="E495" s="29" t="s">
        <v>6</v>
      </c>
      <c r="F495" s="30" t="s">
        <v>314</v>
      </c>
      <c r="G495" s="2"/>
      <c r="H495" s="57"/>
      <c r="I495" s="350">
        <f>I496+I497</f>
        <v>1982.3999999999999</v>
      </c>
      <c r="J495" s="350">
        <f>J496+J497</f>
        <v>1982.3999999999999</v>
      </c>
      <c r="K495" s="467">
        <f>K496+K497</f>
        <v>1982.3999999999999</v>
      </c>
      <c r="L495" s="466">
        <f t="shared" si="73"/>
        <v>100</v>
      </c>
      <c r="Q495" s="545"/>
      <c r="R495" s="503"/>
      <c r="S495" s="503"/>
      <c r="T495" s="503"/>
      <c r="U495" s="503"/>
    </row>
    <row r="496" spans="2:21" ht="29.25" customHeight="1" x14ac:dyDescent="0.3">
      <c r="B496" s="15" t="s">
        <v>111</v>
      </c>
      <c r="C496" s="8" t="s">
        <v>20</v>
      </c>
      <c r="D496" s="29" t="s">
        <v>7</v>
      </c>
      <c r="E496" s="29" t="s">
        <v>6</v>
      </c>
      <c r="F496" s="30" t="s">
        <v>314</v>
      </c>
      <c r="G496" s="2" t="s">
        <v>110</v>
      </c>
      <c r="H496" s="57"/>
      <c r="I496" s="61">
        <v>1890.146</v>
      </c>
      <c r="J496" s="350">
        <f>2252.6-354.2-8.254</f>
        <v>1890.146</v>
      </c>
      <c r="K496" s="466">
        <v>1890.146</v>
      </c>
      <c r="L496" s="466">
        <f t="shared" si="73"/>
        <v>100</v>
      </c>
    </row>
    <row r="497" spans="2:22" ht="29.25" customHeight="1" x14ac:dyDescent="0.3">
      <c r="B497" s="362" t="s">
        <v>119</v>
      </c>
      <c r="C497" s="8" t="s">
        <v>20</v>
      </c>
      <c r="D497" s="29" t="s">
        <v>7</v>
      </c>
      <c r="E497" s="29" t="s">
        <v>6</v>
      </c>
      <c r="F497" s="30" t="s">
        <v>314</v>
      </c>
      <c r="G497" s="2" t="s">
        <v>117</v>
      </c>
      <c r="H497" s="57"/>
      <c r="I497" s="61">
        <v>92.254000000000005</v>
      </c>
      <c r="J497" s="350">
        <f>84+8.254</f>
        <v>92.254000000000005</v>
      </c>
      <c r="K497" s="466">
        <v>92.254000000000005</v>
      </c>
      <c r="L497" s="466">
        <f t="shared" si="73"/>
        <v>100</v>
      </c>
    </row>
    <row r="498" spans="2:22" ht="266.25" customHeight="1" x14ac:dyDescent="0.3">
      <c r="B498" s="362" t="s">
        <v>553</v>
      </c>
      <c r="C498" s="8" t="s">
        <v>20</v>
      </c>
      <c r="D498" s="29" t="s">
        <v>7</v>
      </c>
      <c r="E498" s="29" t="s">
        <v>6</v>
      </c>
      <c r="F498" s="30" t="s">
        <v>374</v>
      </c>
      <c r="G498" s="2"/>
      <c r="H498" s="57"/>
      <c r="I498" s="350">
        <f>I499+I500</f>
        <v>3822.8999999999996</v>
      </c>
      <c r="J498" s="350">
        <f>J499+J500</f>
        <v>3822.9</v>
      </c>
      <c r="K498" s="467">
        <f>K499+K500</f>
        <v>3822.8999999999996</v>
      </c>
      <c r="L498" s="466">
        <f t="shared" si="73"/>
        <v>99.999999999999986</v>
      </c>
      <c r="Q498" s="545"/>
      <c r="R498" s="503"/>
      <c r="S498" s="503"/>
      <c r="T498" s="503"/>
      <c r="U498" s="503"/>
      <c r="V498" s="503"/>
    </row>
    <row r="499" spans="2:22" ht="30.75" customHeight="1" x14ac:dyDescent="0.3">
      <c r="B499" s="15" t="s">
        <v>111</v>
      </c>
      <c r="C499" s="8" t="s">
        <v>20</v>
      </c>
      <c r="D499" s="29" t="s">
        <v>7</v>
      </c>
      <c r="E499" s="29" t="s">
        <v>6</v>
      </c>
      <c r="F499" s="30" t="s">
        <v>374</v>
      </c>
      <c r="G499" s="2" t="s">
        <v>110</v>
      </c>
      <c r="H499" s="57"/>
      <c r="I499" s="61">
        <v>2975.7284199999999</v>
      </c>
      <c r="J499" s="350">
        <f>3127.257-151.52858</f>
        <v>2975.7284199999999</v>
      </c>
      <c r="K499" s="466">
        <v>2975.7284199999999</v>
      </c>
      <c r="L499" s="466">
        <f t="shared" si="73"/>
        <v>100</v>
      </c>
    </row>
    <row r="500" spans="2:22" ht="30.75" customHeight="1" x14ac:dyDescent="0.3">
      <c r="B500" s="409" t="s">
        <v>119</v>
      </c>
      <c r="C500" s="8" t="s">
        <v>20</v>
      </c>
      <c r="D500" s="29" t="s">
        <v>7</v>
      </c>
      <c r="E500" s="29" t="s">
        <v>6</v>
      </c>
      <c r="F500" s="30" t="s">
        <v>374</v>
      </c>
      <c r="G500" s="2" t="s">
        <v>117</v>
      </c>
      <c r="H500" s="57"/>
      <c r="I500" s="61">
        <v>847.17157999999995</v>
      </c>
      <c r="J500" s="350">
        <f>695.643+151.52858</f>
        <v>847.17158000000006</v>
      </c>
      <c r="K500" s="466">
        <v>847.17157999999995</v>
      </c>
      <c r="L500" s="466">
        <f t="shared" si="73"/>
        <v>99.999999999999986</v>
      </c>
    </row>
    <row r="501" spans="2:22" ht="69" customHeight="1" x14ac:dyDescent="0.3">
      <c r="B501" s="15" t="s">
        <v>605</v>
      </c>
      <c r="C501" s="73" t="s">
        <v>20</v>
      </c>
      <c r="D501" s="368" t="s">
        <v>7</v>
      </c>
      <c r="E501" s="368" t="s">
        <v>6</v>
      </c>
      <c r="F501" s="73" t="s">
        <v>606</v>
      </c>
      <c r="G501" s="368"/>
      <c r="H501" s="57"/>
      <c r="I501" s="61">
        <f>I502</f>
        <v>1200</v>
      </c>
      <c r="J501" s="350">
        <f>J502</f>
        <v>1200</v>
      </c>
      <c r="K501" s="467">
        <f>K502</f>
        <v>1200</v>
      </c>
      <c r="L501" s="466">
        <f t="shared" si="73"/>
        <v>100</v>
      </c>
    </row>
    <row r="502" spans="2:22" ht="30.75" customHeight="1" x14ac:dyDescent="0.3">
      <c r="B502" s="72" t="s">
        <v>111</v>
      </c>
      <c r="C502" s="73" t="s">
        <v>20</v>
      </c>
      <c r="D502" s="368" t="s">
        <v>7</v>
      </c>
      <c r="E502" s="368" t="s">
        <v>6</v>
      </c>
      <c r="F502" s="73" t="s">
        <v>606</v>
      </c>
      <c r="G502" s="368" t="s">
        <v>110</v>
      </c>
      <c r="H502" s="57"/>
      <c r="I502" s="61">
        <v>1200</v>
      </c>
      <c r="J502" s="350">
        <f>700+400+100</f>
        <v>1200</v>
      </c>
      <c r="K502" s="466">
        <v>1200</v>
      </c>
      <c r="L502" s="466">
        <f t="shared" si="73"/>
        <v>100</v>
      </c>
    </row>
    <row r="503" spans="2:22" ht="75" x14ac:dyDescent="0.3">
      <c r="B503" s="72" t="s">
        <v>608</v>
      </c>
      <c r="C503" s="73" t="s">
        <v>20</v>
      </c>
      <c r="D503" s="368" t="s">
        <v>7</v>
      </c>
      <c r="E503" s="368" t="s">
        <v>6</v>
      </c>
      <c r="F503" s="73" t="s">
        <v>607</v>
      </c>
      <c r="G503" s="368"/>
      <c r="H503" s="57"/>
      <c r="I503" s="61">
        <f>I504</f>
        <v>7087.99</v>
      </c>
      <c r="J503" s="350">
        <f>J504</f>
        <v>7087.99</v>
      </c>
      <c r="K503" s="467">
        <f>K504</f>
        <v>7087.99</v>
      </c>
      <c r="L503" s="466">
        <f t="shared" si="73"/>
        <v>100</v>
      </c>
    </row>
    <row r="504" spans="2:22" ht="30.75" customHeight="1" x14ac:dyDescent="0.3">
      <c r="B504" s="72" t="s">
        <v>111</v>
      </c>
      <c r="C504" s="73" t="s">
        <v>20</v>
      </c>
      <c r="D504" s="368" t="s">
        <v>7</v>
      </c>
      <c r="E504" s="368" t="s">
        <v>6</v>
      </c>
      <c r="F504" s="73" t="s">
        <v>607</v>
      </c>
      <c r="G504" s="368" t="s">
        <v>110</v>
      </c>
      <c r="H504" s="57"/>
      <c r="I504" s="61">
        <v>7087.99</v>
      </c>
      <c r="J504" s="350">
        <v>7087.99</v>
      </c>
      <c r="K504" s="466">
        <v>7087.99</v>
      </c>
      <c r="L504" s="466">
        <f t="shared" si="73"/>
        <v>100</v>
      </c>
    </row>
    <row r="505" spans="2:22" ht="30.75" customHeight="1" x14ac:dyDescent="0.3">
      <c r="B505" s="72" t="s">
        <v>617</v>
      </c>
      <c r="C505" s="73" t="s">
        <v>20</v>
      </c>
      <c r="D505" s="368" t="s">
        <v>7</v>
      </c>
      <c r="E505" s="368" t="s">
        <v>6</v>
      </c>
      <c r="F505" s="73" t="s">
        <v>618</v>
      </c>
      <c r="G505" s="368"/>
      <c r="H505" s="57"/>
      <c r="I505" s="61">
        <f>I506+I508</f>
        <v>10985.599999999999</v>
      </c>
      <c r="J505" s="61">
        <f>J506+J508</f>
        <v>10985.599999999999</v>
      </c>
      <c r="K505" s="467">
        <f>K506+K508</f>
        <v>10985.599999999999</v>
      </c>
      <c r="L505" s="466">
        <f t="shared" si="73"/>
        <v>100</v>
      </c>
    </row>
    <row r="506" spans="2:22" ht="75" x14ac:dyDescent="0.3">
      <c r="B506" s="72" t="s">
        <v>609</v>
      </c>
      <c r="C506" s="73" t="s">
        <v>20</v>
      </c>
      <c r="D506" s="368" t="s">
        <v>7</v>
      </c>
      <c r="E506" s="368" t="s">
        <v>6</v>
      </c>
      <c r="F506" s="73" t="s">
        <v>619</v>
      </c>
      <c r="G506" s="368"/>
      <c r="H506" s="57"/>
      <c r="I506" s="61">
        <f>I507</f>
        <v>5165.2</v>
      </c>
      <c r="J506" s="61">
        <f>J507</f>
        <v>5165.2</v>
      </c>
      <c r="K506" s="467">
        <f>K507</f>
        <v>5165.2</v>
      </c>
      <c r="L506" s="466">
        <f t="shared" si="73"/>
        <v>100</v>
      </c>
    </row>
    <row r="507" spans="2:22" ht="30.75" customHeight="1" x14ac:dyDescent="0.3">
      <c r="B507" s="72" t="s">
        <v>111</v>
      </c>
      <c r="C507" s="73" t="s">
        <v>20</v>
      </c>
      <c r="D507" s="368" t="s">
        <v>7</v>
      </c>
      <c r="E507" s="368" t="s">
        <v>6</v>
      </c>
      <c r="F507" s="73" t="s">
        <v>619</v>
      </c>
      <c r="G507" s="368" t="s">
        <v>110</v>
      </c>
      <c r="H507" s="57"/>
      <c r="I507" s="61">
        <v>5165.2</v>
      </c>
      <c r="J507" s="350">
        <f>5165.2+407.5-407.5</f>
        <v>5165.2</v>
      </c>
      <c r="K507" s="466">
        <v>5165.2</v>
      </c>
      <c r="L507" s="466">
        <f t="shared" si="73"/>
        <v>100</v>
      </c>
    </row>
    <row r="508" spans="2:22" ht="83.25" customHeight="1" x14ac:dyDescent="0.3">
      <c r="B508" s="72" t="s">
        <v>623</v>
      </c>
      <c r="C508" s="73" t="s">
        <v>20</v>
      </c>
      <c r="D508" s="368" t="s">
        <v>7</v>
      </c>
      <c r="E508" s="368" t="s">
        <v>6</v>
      </c>
      <c r="F508" s="73" t="s">
        <v>622</v>
      </c>
      <c r="G508" s="368"/>
      <c r="H508" s="57"/>
      <c r="I508" s="61">
        <f>I509</f>
        <v>5820.4</v>
      </c>
      <c r="J508" s="350">
        <f>J509</f>
        <v>5820.4</v>
      </c>
      <c r="K508" s="467">
        <f>K509</f>
        <v>5820.4</v>
      </c>
      <c r="L508" s="466">
        <f t="shared" si="73"/>
        <v>100</v>
      </c>
    </row>
    <row r="509" spans="2:22" ht="30.75" customHeight="1" x14ac:dyDescent="0.3">
      <c r="B509" s="72" t="s">
        <v>111</v>
      </c>
      <c r="C509" s="73" t="s">
        <v>20</v>
      </c>
      <c r="D509" s="368" t="s">
        <v>7</v>
      </c>
      <c r="E509" s="368" t="s">
        <v>6</v>
      </c>
      <c r="F509" s="73" t="s">
        <v>622</v>
      </c>
      <c r="G509" s="368" t="s">
        <v>110</v>
      </c>
      <c r="H509" s="57"/>
      <c r="I509" s="61">
        <v>5820.4</v>
      </c>
      <c r="J509" s="350">
        <f>5412.9+407.5</f>
        <v>5820.4</v>
      </c>
      <c r="K509" s="466">
        <v>5820.4</v>
      </c>
      <c r="L509" s="466">
        <f t="shared" si="73"/>
        <v>100</v>
      </c>
    </row>
    <row r="510" spans="2:22" ht="31.5" customHeight="1" x14ac:dyDescent="0.3">
      <c r="B510" s="277" t="s">
        <v>396</v>
      </c>
      <c r="C510" s="8" t="s">
        <v>20</v>
      </c>
      <c r="D510" s="2" t="s">
        <v>7</v>
      </c>
      <c r="E510" s="2" t="s">
        <v>8</v>
      </c>
      <c r="F510" s="8"/>
      <c r="G510" s="29"/>
      <c r="H510" s="63"/>
      <c r="I510" s="350">
        <f>I511+I524</f>
        <v>93240.342999999993</v>
      </c>
      <c r="J510" s="350">
        <f>J511+J524</f>
        <v>93240.342999999993</v>
      </c>
      <c r="K510" s="467">
        <f>K511+K524</f>
        <v>93228.848989999999</v>
      </c>
      <c r="L510" s="466">
        <f t="shared" si="73"/>
        <v>99.987672707295815</v>
      </c>
    </row>
    <row r="511" spans="2:22" ht="37.5" customHeight="1" x14ac:dyDescent="0.3">
      <c r="B511" s="279" t="s">
        <v>172</v>
      </c>
      <c r="C511" s="8" t="s">
        <v>20</v>
      </c>
      <c r="D511" s="2" t="s">
        <v>7</v>
      </c>
      <c r="E511" s="2" t="s">
        <v>8</v>
      </c>
      <c r="F511" s="8" t="s">
        <v>308</v>
      </c>
      <c r="G511" s="29"/>
      <c r="H511" s="63"/>
      <c r="I511" s="350">
        <f>I512</f>
        <v>92240.342999999993</v>
      </c>
      <c r="J511" s="350">
        <f>J512</f>
        <v>92240.342999999993</v>
      </c>
      <c r="K511" s="467">
        <f>K512</f>
        <v>92228.848989999999</v>
      </c>
      <c r="L511" s="466">
        <f t="shared" si="73"/>
        <v>99.987539064116447</v>
      </c>
    </row>
    <row r="512" spans="2:22" ht="50.25" customHeight="1" x14ac:dyDescent="0.3">
      <c r="B512" s="279" t="s">
        <v>142</v>
      </c>
      <c r="C512" s="8" t="s">
        <v>20</v>
      </c>
      <c r="D512" s="2" t="s">
        <v>7</v>
      </c>
      <c r="E512" s="2" t="s">
        <v>8</v>
      </c>
      <c r="F512" s="8" t="s">
        <v>309</v>
      </c>
      <c r="G512" s="29"/>
      <c r="H512" s="63"/>
      <c r="I512" s="350">
        <f>I513+I516+I519+I521</f>
        <v>92240.342999999993</v>
      </c>
      <c r="J512" s="350">
        <f>J513+J516+J519+J521</f>
        <v>92240.342999999993</v>
      </c>
      <c r="K512" s="467">
        <f>K513+K516+K519+K521</f>
        <v>92228.848989999999</v>
      </c>
      <c r="L512" s="466">
        <f t="shared" si="73"/>
        <v>99.987539064116447</v>
      </c>
    </row>
    <row r="513" spans="2:12" ht="37.5" customHeight="1" x14ac:dyDescent="0.3">
      <c r="B513" s="279" t="s">
        <v>98</v>
      </c>
      <c r="C513" s="8" t="s">
        <v>20</v>
      </c>
      <c r="D513" s="2" t="s">
        <v>7</v>
      </c>
      <c r="E513" s="2" t="s">
        <v>8</v>
      </c>
      <c r="F513" s="8" t="s">
        <v>313</v>
      </c>
      <c r="G513" s="2"/>
      <c r="H513" s="63"/>
      <c r="I513" s="350">
        <f>I514+I515</f>
        <v>63497.642999999996</v>
      </c>
      <c r="J513" s="350">
        <f>J514+J515</f>
        <v>63497.642999999996</v>
      </c>
      <c r="K513" s="467">
        <f>K514+K515</f>
        <v>63487.107279999997</v>
      </c>
      <c r="L513" s="466">
        <f t="shared" si="73"/>
        <v>99.983407699085774</v>
      </c>
    </row>
    <row r="514" spans="2:12" ht="37.5" customHeight="1" x14ac:dyDescent="0.3">
      <c r="B514" s="15" t="s">
        <v>111</v>
      </c>
      <c r="C514" s="8" t="s">
        <v>20</v>
      </c>
      <c r="D514" s="2" t="s">
        <v>7</v>
      </c>
      <c r="E514" s="2" t="s">
        <v>8</v>
      </c>
      <c r="F514" s="8" t="s">
        <v>313</v>
      </c>
      <c r="G514" s="2" t="s">
        <v>110</v>
      </c>
      <c r="H514" s="63"/>
      <c r="I514" s="61">
        <v>53166.326000000001</v>
      </c>
      <c r="J514" s="350">
        <f>48296.895+1413.698+161+1170+1100-153.023+1177.756</f>
        <v>53166.325999999994</v>
      </c>
      <c r="K514" s="466">
        <v>53161.602780000001</v>
      </c>
      <c r="L514" s="466">
        <f t="shared" si="73"/>
        <v>99.991116143703451</v>
      </c>
    </row>
    <row r="515" spans="2:12" ht="24" customHeight="1" x14ac:dyDescent="0.3">
      <c r="B515" s="279" t="s">
        <v>119</v>
      </c>
      <c r="C515" s="8" t="s">
        <v>20</v>
      </c>
      <c r="D515" s="2" t="s">
        <v>7</v>
      </c>
      <c r="E515" s="2" t="s">
        <v>8</v>
      </c>
      <c r="F515" s="8" t="s">
        <v>313</v>
      </c>
      <c r="G515" s="2" t="s">
        <v>117</v>
      </c>
      <c r="H515" s="63"/>
      <c r="I515" s="61">
        <v>10331.316999999999</v>
      </c>
      <c r="J515" s="350">
        <f>11205.485+414.46-110.872-1177.756</f>
        <v>10331.317000000001</v>
      </c>
      <c r="K515" s="466">
        <v>10325.504499999999</v>
      </c>
      <c r="L515" s="466">
        <f t="shared" si="73"/>
        <v>99.943739021849765</v>
      </c>
    </row>
    <row r="516" spans="2:12" ht="62.25" customHeight="1" x14ac:dyDescent="0.3">
      <c r="B516" s="279" t="s">
        <v>170</v>
      </c>
      <c r="C516" s="8" t="s">
        <v>20</v>
      </c>
      <c r="D516" s="2" t="s">
        <v>7</v>
      </c>
      <c r="E516" s="2" t="s">
        <v>8</v>
      </c>
      <c r="F516" s="8" t="s">
        <v>310</v>
      </c>
      <c r="G516" s="2"/>
      <c r="H516" s="63"/>
      <c r="I516" s="350">
        <f>I517+I518</f>
        <v>17364.2</v>
      </c>
      <c r="J516" s="350">
        <f>J517+J518</f>
        <v>17364.2</v>
      </c>
      <c r="K516" s="467">
        <f>K517+K518</f>
        <v>17363.241710000002</v>
      </c>
      <c r="L516" s="466">
        <f t="shared" si="73"/>
        <v>99.994481231499293</v>
      </c>
    </row>
    <row r="517" spans="2:12" ht="37.5" customHeight="1" x14ac:dyDescent="0.3">
      <c r="B517" s="15" t="s">
        <v>111</v>
      </c>
      <c r="C517" s="8" t="s">
        <v>20</v>
      </c>
      <c r="D517" s="2" t="s">
        <v>7</v>
      </c>
      <c r="E517" s="2" t="s">
        <v>8</v>
      </c>
      <c r="F517" s="8" t="s">
        <v>310</v>
      </c>
      <c r="G517" s="2" t="s">
        <v>110</v>
      </c>
      <c r="H517" s="63"/>
      <c r="I517" s="61">
        <v>13466.392</v>
      </c>
      <c r="J517" s="350">
        <f>14135.956+100+78.476+260.4-812-96.6-255-17.66+68.984+3.836</f>
        <v>13466.392</v>
      </c>
      <c r="K517" s="466">
        <v>13465.434380000001</v>
      </c>
      <c r="L517" s="466">
        <f t="shared" si="73"/>
        <v>99.992888815356039</v>
      </c>
    </row>
    <row r="518" spans="2:12" ht="28.5" customHeight="1" x14ac:dyDescent="0.3">
      <c r="B518" s="279" t="s">
        <v>118</v>
      </c>
      <c r="C518" s="8" t="s">
        <v>20</v>
      </c>
      <c r="D518" s="2" t="s">
        <v>7</v>
      </c>
      <c r="E518" s="2" t="s">
        <v>8</v>
      </c>
      <c r="F518" s="8" t="s">
        <v>310</v>
      </c>
      <c r="G518" s="2" t="s">
        <v>117</v>
      </c>
      <c r="H518" s="63"/>
      <c r="I518" s="61">
        <v>3897.808</v>
      </c>
      <c r="J518" s="350">
        <f>5034.95-78.476-260.4-358-125.4-283-22.545-5.485-3.836</f>
        <v>3897.8080000000009</v>
      </c>
      <c r="K518" s="466">
        <v>3897.8073300000001</v>
      </c>
      <c r="L518" s="466">
        <f t="shared" si="73"/>
        <v>99.99998281085162</v>
      </c>
    </row>
    <row r="519" spans="2:12" ht="194.25" customHeight="1" x14ac:dyDescent="0.3">
      <c r="B519" s="356" t="s">
        <v>549</v>
      </c>
      <c r="C519" s="8" t="s">
        <v>20</v>
      </c>
      <c r="D519" s="2" t="s">
        <v>7</v>
      </c>
      <c r="E519" s="2" t="s">
        <v>8</v>
      </c>
      <c r="F519" s="8" t="s">
        <v>550</v>
      </c>
      <c r="G519" s="2"/>
      <c r="H519" s="63"/>
      <c r="I519" s="350">
        <f>I520</f>
        <v>62.5</v>
      </c>
      <c r="J519" s="350">
        <f>J520</f>
        <v>62.5</v>
      </c>
      <c r="K519" s="467">
        <f>K520</f>
        <v>62.5</v>
      </c>
      <c r="L519" s="466">
        <f t="shared" si="73"/>
        <v>100</v>
      </c>
    </row>
    <row r="520" spans="2:12" ht="28.5" customHeight="1" x14ac:dyDescent="0.3">
      <c r="B520" s="15" t="s">
        <v>111</v>
      </c>
      <c r="C520" s="8" t="s">
        <v>20</v>
      </c>
      <c r="D520" s="2" t="s">
        <v>7</v>
      </c>
      <c r="E520" s="2" t="s">
        <v>8</v>
      </c>
      <c r="F520" s="8" t="s">
        <v>550</v>
      </c>
      <c r="G520" s="2" t="s">
        <v>110</v>
      </c>
      <c r="H520" s="63"/>
      <c r="I520" s="61">
        <v>62.5</v>
      </c>
      <c r="J520" s="350">
        <f>125-62.5</f>
        <v>62.5</v>
      </c>
      <c r="K520" s="466">
        <v>62.5</v>
      </c>
      <c r="L520" s="466">
        <f t="shared" si="73"/>
        <v>100</v>
      </c>
    </row>
    <row r="521" spans="2:12" ht="75" x14ac:dyDescent="0.3">
      <c r="B521" s="15" t="s">
        <v>608</v>
      </c>
      <c r="C521" s="8" t="s">
        <v>20</v>
      </c>
      <c r="D521" s="2" t="s">
        <v>7</v>
      </c>
      <c r="E521" s="2" t="s">
        <v>8</v>
      </c>
      <c r="F521" s="8" t="s">
        <v>607</v>
      </c>
      <c r="G521" s="2"/>
      <c r="H521" s="63"/>
      <c r="I521" s="61">
        <f>I522+I523</f>
        <v>11316</v>
      </c>
      <c r="J521" s="61">
        <f>J522+J523</f>
        <v>11315.999999999998</v>
      </c>
      <c r="K521" s="467">
        <f>K522+K523</f>
        <v>11316</v>
      </c>
      <c r="L521" s="466">
        <f t="shared" si="73"/>
        <v>100.00000000000003</v>
      </c>
    </row>
    <row r="522" spans="2:12" ht="28.5" customHeight="1" x14ac:dyDescent="0.3">
      <c r="B522" s="15" t="s">
        <v>111</v>
      </c>
      <c r="C522" s="8" t="s">
        <v>20</v>
      </c>
      <c r="D522" s="2" t="s">
        <v>7</v>
      </c>
      <c r="E522" s="2" t="s">
        <v>8</v>
      </c>
      <c r="F522" s="8" t="s">
        <v>607</v>
      </c>
      <c r="G522" s="2" t="s">
        <v>110</v>
      </c>
      <c r="H522" s="63"/>
      <c r="I522" s="61">
        <v>11119.193600000001</v>
      </c>
      <c r="J522" s="350">
        <f>11316-196.807+0.0006</f>
        <v>11119.193599999999</v>
      </c>
      <c r="K522" s="466">
        <v>11119.193600000001</v>
      </c>
      <c r="L522" s="466">
        <f t="shared" si="73"/>
        <v>100.00000000000003</v>
      </c>
    </row>
    <row r="523" spans="2:12" ht="28.5" customHeight="1" x14ac:dyDescent="0.3">
      <c r="B523" s="429" t="s">
        <v>118</v>
      </c>
      <c r="C523" s="8" t="s">
        <v>20</v>
      </c>
      <c r="D523" s="2" t="s">
        <v>7</v>
      </c>
      <c r="E523" s="2" t="s">
        <v>8</v>
      </c>
      <c r="F523" s="8" t="s">
        <v>607</v>
      </c>
      <c r="G523" s="2" t="s">
        <v>117</v>
      </c>
      <c r="H523" s="63"/>
      <c r="I523" s="61">
        <v>196.8064</v>
      </c>
      <c r="J523" s="350">
        <f>196.807-0.0006</f>
        <v>196.8064</v>
      </c>
      <c r="K523" s="466">
        <v>196.8064</v>
      </c>
      <c r="L523" s="466">
        <f t="shared" si="73"/>
        <v>100</v>
      </c>
    </row>
    <row r="524" spans="2:12" ht="62.25" customHeight="1" x14ac:dyDescent="0.3">
      <c r="B524" s="278" t="s">
        <v>122</v>
      </c>
      <c r="C524" s="35">
        <v>925</v>
      </c>
      <c r="D524" s="30" t="s">
        <v>7</v>
      </c>
      <c r="E524" s="29" t="s">
        <v>8</v>
      </c>
      <c r="F524" s="8" t="s">
        <v>298</v>
      </c>
      <c r="G524" s="30"/>
      <c r="H524" s="63"/>
      <c r="I524" s="350">
        <f t="shared" ref="I524:K526" si="75">I525</f>
        <v>1000</v>
      </c>
      <c r="J524" s="350">
        <f t="shared" si="75"/>
        <v>1000</v>
      </c>
      <c r="K524" s="467">
        <f t="shared" si="75"/>
        <v>1000</v>
      </c>
      <c r="L524" s="466">
        <f t="shared" si="73"/>
        <v>100</v>
      </c>
    </row>
    <row r="525" spans="2:12" ht="51" customHeight="1" x14ac:dyDescent="0.3">
      <c r="B525" s="15" t="s">
        <v>134</v>
      </c>
      <c r="C525" s="35">
        <v>925</v>
      </c>
      <c r="D525" s="30" t="s">
        <v>7</v>
      </c>
      <c r="E525" s="30" t="s">
        <v>8</v>
      </c>
      <c r="F525" s="30" t="s">
        <v>299</v>
      </c>
      <c r="G525" s="29"/>
      <c r="H525" s="63"/>
      <c r="I525" s="350">
        <f t="shared" si="75"/>
        <v>1000</v>
      </c>
      <c r="J525" s="350">
        <f t="shared" si="75"/>
        <v>1000</v>
      </c>
      <c r="K525" s="467">
        <f t="shared" si="75"/>
        <v>1000</v>
      </c>
      <c r="L525" s="466">
        <f t="shared" si="73"/>
        <v>100</v>
      </c>
    </row>
    <row r="526" spans="2:12" ht="37.5" customHeight="1" x14ac:dyDescent="0.3">
      <c r="B526" s="13" t="s">
        <v>135</v>
      </c>
      <c r="C526" s="35">
        <v>925</v>
      </c>
      <c r="D526" s="30" t="s">
        <v>7</v>
      </c>
      <c r="E526" s="30" t="s">
        <v>8</v>
      </c>
      <c r="F526" s="30" t="s">
        <v>300</v>
      </c>
      <c r="G526" s="29"/>
      <c r="H526" s="63"/>
      <c r="I526" s="350">
        <f t="shared" si="75"/>
        <v>1000</v>
      </c>
      <c r="J526" s="350">
        <f t="shared" si="75"/>
        <v>1000</v>
      </c>
      <c r="K526" s="467">
        <f t="shared" si="75"/>
        <v>1000</v>
      </c>
      <c r="L526" s="466">
        <f t="shared" si="73"/>
        <v>100</v>
      </c>
    </row>
    <row r="527" spans="2:12" ht="28.5" customHeight="1" x14ac:dyDescent="0.3">
      <c r="B527" s="280" t="s">
        <v>111</v>
      </c>
      <c r="C527" s="35">
        <v>925</v>
      </c>
      <c r="D527" s="30" t="s">
        <v>7</v>
      </c>
      <c r="E527" s="30" t="s">
        <v>8</v>
      </c>
      <c r="F527" s="30" t="s">
        <v>300</v>
      </c>
      <c r="G527" s="29" t="s">
        <v>110</v>
      </c>
      <c r="H527" s="63"/>
      <c r="I527" s="61">
        <v>1000</v>
      </c>
      <c r="J527" s="350">
        <v>1000</v>
      </c>
      <c r="K527" s="466">
        <v>1000</v>
      </c>
      <c r="L527" s="466">
        <f t="shared" si="73"/>
        <v>100</v>
      </c>
    </row>
    <row r="528" spans="2:12" ht="43.5" customHeight="1" x14ac:dyDescent="0.3">
      <c r="B528" s="84" t="s">
        <v>54</v>
      </c>
      <c r="C528" s="8" t="s">
        <v>20</v>
      </c>
      <c r="D528" s="2" t="s">
        <v>7</v>
      </c>
      <c r="E528" s="2" t="s">
        <v>5</v>
      </c>
      <c r="F528" s="403"/>
      <c r="G528" s="2"/>
      <c r="H528" s="57"/>
      <c r="I528" s="350">
        <f t="shared" ref="I528:K530" si="76">I529</f>
        <v>92.552999999999997</v>
      </c>
      <c r="J528" s="350">
        <f t="shared" si="76"/>
        <v>92.552999999999997</v>
      </c>
      <c r="K528" s="467">
        <f t="shared" si="76"/>
        <v>91.507199999999997</v>
      </c>
      <c r="L528" s="466">
        <f t="shared" si="73"/>
        <v>98.870052834592073</v>
      </c>
    </row>
    <row r="529" spans="2:17" ht="43.5" customHeight="1" x14ac:dyDescent="0.3">
      <c r="B529" s="95" t="s">
        <v>172</v>
      </c>
      <c r="C529" s="8" t="s">
        <v>20</v>
      </c>
      <c r="D529" s="2" t="s">
        <v>7</v>
      </c>
      <c r="E529" s="2" t="s">
        <v>5</v>
      </c>
      <c r="F529" s="8" t="s">
        <v>308</v>
      </c>
      <c r="G529" s="2"/>
      <c r="H529" s="57"/>
      <c r="I529" s="350">
        <f t="shared" si="76"/>
        <v>92.552999999999997</v>
      </c>
      <c r="J529" s="350">
        <f t="shared" si="76"/>
        <v>92.552999999999997</v>
      </c>
      <c r="K529" s="467">
        <f t="shared" si="76"/>
        <v>91.507199999999997</v>
      </c>
      <c r="L529" s="466">
        <f t="shared" ref="L529:L592" si="77">K529/J529*100</f>
        <v>98.870052834592073</v>
      </c>
    </row>
    <row r="530" spans="2:17" ht="56.25" x14ac:dyDescent="0.3">
      <c r="B530" s="129" t="s">
        <v>144</v>
      </c>
      <c r="C530" s="8" t="s">
        <v>20</v>
      </c>
      <c r="D530" s="2" t="s">
        <v>7</v>
      </c>
      <c r="E530" s="2" t="s">
        <v>5</v>
      </c>
      <c r="F530" s="8" t="s">
        <v>315</v>
      </c>
      <c r="G530" s="2"/>
      <c r="H530" s="57"/>
      <c r="I530" s="350">
        <f t="shared" si="76"/>
        <v>92.552999999999997</v>
      </c>
      <c r="J530" s="350">
        <f t="shared" si="76"/>
        <v>92.552999999999997</v>
      </c>
      <c r="K530" s="467">
        <f t="shared" si="76"/>
        <v>91.507199999999997</v>
      </c>
      <c r="L530" s="466">
        <f t="shared" si="77"/>
        <v>98.870052834592073</v>
      </c>
    </row>
    <row r="531" spans="2:17" ht="41.25" customHeight="1" x14ac:dyDescent="0.3">
      <c r="B531" s="91" t="s">
        <v>18</v>
      </c>
      <c r="C531" s="8" t="s">
        <v>20</v>
      </c>
      <c r="D531" s="2" t="s">
        <v>7</v>
      </c>
      <c r="E531" s="2" t="s">
        <v>5</v>
      </c>
      <c r="F531" s="8" t="s">
        <v>533</v>
      </c>
      <c r="G531" s="2"/>
      <c r="H531" s="57"/>
      <c r="I531" s="350">
        <f>I532+I533</f>
        <v>92.552999999999997</v>
      </c>
      <c r="J531" s="350">
        <f>J532+J533</f>
        <v>92.552999999999997</v>
      </c>
      <c r="K531" s="467">
        <f>K532+K533</f>
        <v>91.507199999999997</v>
      </c>
      <c r="L531" s="466">
        <f t="shared" si="77"/>
        <v>98.870052834592073</v>
      </c>
    </row>
    <row r="532" spans="2:17" ht="27.75" customHeight="1" x14ac:dyDescent="0.3">
      <c r="B532" s="13" t="s">
        <v>111</v>
      </c>
      <c r="C532" s="8" t="s">
        <v>20</v>
      </c>
      <c r="D532" s="2" t="s">
        <v>7</v>
      </c>
      <c r="E532" s="2" t="s">
        <v>5</v>
      </c>
      <c r="F532" s="8" t="s">
        <v>533</v>
      </c>
      <c r="G532" s="29" t="s">
        <v>110</v>
      </c>
      <c r="H532" s="28" t="e">
        <f>#REF!</f>
        <v>#REF!</v>
      </c>
      <c r="I532" s="59">
        <v>73.567999999999998</v>
      </c>
      <c r="J532" s="350">
        <f>75.015-1.447</f>
        <v>73.567999999999998</v>
      </c>
      <c r="K532" s="466">
        <v>72.5227</v>
      </c>
      <c r="L532" s="466">
        <f t="shared" si="77"/>
        <v>98.579137668551553</v>
      </c>
    </row>
    <row r="533" spans="2:17" ht="27.75" customHeight="1" x14ac:dyDescent="0.3">
      <c r="B533" s="5" t="s">
        <v>119</v>
      </c>
      <c r="C533" s="8" t="s">
        <v>20</v>
      </c>
      <c r="D533" s="2" t="s">
        <v>7</v>
      </c>
      <c r="E533" s="2" t="s">
        <v>5</v>
      </c>
      <c r="F533" s="8" t="s">
        <v>533</v>
      </c>
      <c r="G533" s="29" t="s">
        <v>117</v>
      </c>
      <c r="H533" s="28"/>
      <c r="I533" s="59">
        <v>18.984999999999999</v>
      </c>
      <c r="J533" s="350">
        <v>18.984999999999999</v>
      </c>
      <c r="K533" s="466">
        <v>18.984500000000001</v>
      </c>
      <c r="L533" s="466">
        <f t="shared" si="77"/>
        <v>99.997366341848831</v>
      </c>
    </row>
    <row r="534" spans="2:17" ht="36.75" customHeight="1" x14ac:dyDescent="0.3">
      <c r="B534" s="5" t="s">
        <v>397</v>
      </c>
      <c r="C534" s="8" t="s">
        <v>20</v>
      </c>
      <c r="D534" s="12" t="s">
        <v>7</v>
      </c>
      <c r="E534" s="2" t="s">
        <v>7</v>
      </c>
      <c r="F534" s="8"/>
      <c r="G534" s="12"/>
      <c r="H534" s="57"/>
      <c r="I534" s="350">
        <f t="shared" ref="I534:K535" si="78">I535</f>
        <v>7754.2000000000007</v>
      </c>
      <c r="J534" s="350">
        <f t="shared" si="78"/>
        <v>7754.2000000000007</v>
      </c>
      <c r="K534" s="467">
        <f t="shared" si="78"/>
        <v>7754.2000000000007</v>
      </c>
      <c r="L534" s="466">
        <f t="shared" si="77"/>
        <v>100</v>
      </c>
    </row>
    <row r="535" spans="2:17" ht="34.5" customHeight="1" x14ac:dyDescent="0.3">
      <c r="B535" s="95" t="s">
        <v>145</v>
      </c>
      <c r="C535" s="8" t="s">
        <v>20</v>
      </c>
      <c r="D535" s="12" t="s">
        <v>7</v>
      </c>
      <c r="E535" s="2" t="s">
        <v>7</v>
      </c>
      <c r="F535" s="8" t="s">
        <v>276</v>
      </c>
      <c r="G535" s="12"/>
      <c r="H535" s="57"/>
      <c r="I535" s="350">
        <f t="shared" si="78"/>
        <v>7754.2000000000007</v>
      </c>
      <c r="J535" s="350">
        <f t="shared" si="78"/>
        <v>7754.2000000000007</v>
      </c>
      <c r="K535" s="467">
        <f t="shared" si="78"/>
        <v>7754.2000000000007</v>
      </c>
      <c r="L535" s="466">
        <f t="shared" si="77"/>
        <v>100</v>
      </c>
    </row>
    <row r="536" spans="2:17" ht="81" customHeight="1" x14ac:dyDescent="0.3">
      <c r="B536" s="122" t="s">
        <v>121</v>
      </c>
      <c r="C536" s="8" t="s">
        <v>20</v>
      </c>
      <c r="D536" s="12" t="s">
        <v>7</v>
      </c>
      <c r="E536" s="2" t="s">
        <v>7</v>
      </c>
      <c r="F536" s="8" t="s">
        <v>295</v>
      </c>
      <c r="G536" s="12"/>
      <c r="H536" s="57"/>
      <c r="I536" s="350">
        <f>I537+I540</f>
        <v>7754.2000000000007</v>
      </c>
      <c r="J536" s="350">
        <f>J537+J540</f>
        <v>7754.2000000000007</v>
      </c>
      <c r="K536" s="467">
        <f>K537+K540</f>
        <v>7754.2000000000007</v>
      </c>
      <c r="L536" s="466">
        <f t="shared" si="77"/>
        <v>100</v>
      </c>
    </row>
    <row r="537" spans="2:17" ht="83.25" customHeight="1" x14ac:dyDescent="0.3">
      <c r="B537" s="122" t="s">
        <v>169</v>
      </c>
      <c r="C537" s="8" t="s">
        <v>20</v>
      </c>
      <c r="D537" s="12" t="s">
        <v>7</v>
      </c>
      <c r="E537" s="2" t="s">
        <v>7</v>
      </c>
      <c r="F537" s="8" t="s">
        <v>297</v>
      </c>
      <c r="G537" s="12"/>
      <c r="H537" s="57"/>
      <c r="I537" s="350">
        <f>I538+I539</f>
        <v>4129.1000000000004</v>
      </c>
      <c r="J537" s="350">
        <f>J538+J539</f>
        <v>4129.1000000000004</v>
      </c>
      <c r="K537" s="467">
        <f>K538+K539</f>
        <v>4129.1000000000004</v>
      </c>
      <c r="L537" s="466">
        <f t="shared" si="77"/>
        <v>100</v>
      </c>
    </row>
    <row r="538" spans="2:17" ht="30" customHeight="1" x14ac:dyDescent="0.3">
      <c r="B538" s="5" t="s">
        <v>111</v>
      </c>
      <c r="C538" s="8" t="s">
        <v>20</v>
      </c>
      <c r="D538" s="29" t="s">
        <v>7</v>
      </c>
      <c r="E538" s="12" t="s">
        <v>7</v>
      </c>
      <c r="F538" s="8" t="s">
        <v>297</v>
      </c>
      <c r="G538" s="30" t="s">
        <v>110</v>
      </c>
      <c r="H538" s="59">
        <v>0</v>
      </c>
      <c r="I538" s="59">
        <v>3687.80143</v>
      </c>
      <c r="J538" s="443">
        <f>3687.80143-3.6+3.6</f>
        <v>3687.80143</v>
      </c>
      <c r="K538" s="466">
        <v>3687.80143</v>
      </c>
      <c r="L538" s="466">
        <f t="shared" si="77"/>
        <v>100</v>
      </c>
    </row>
    <row r="539" spans="2:17" ht="30" customHeight="1" x14ac:dyDescent="0.3">
      <c r="B539" s="5" t="s">
        <v>119</v>
      </c>
      <c r="C539" s="8" t="s">
        <v>20</v>
      </c>
      <c r="D539" s="29" t="s">
        <v>7</v>
      </c>
      <c r="E539" s="12" t="s">
        <v>7</v>
      </c>
      <c r="F539" s="8" t="s">
        <v>297</v>
      </c>
      <c r="G539" s="30" t="s">
        <v>117</v>
      </c>
      <c r="H539" s="59"/>
      <c r="I539" s="59">
        <v>441.29856999999998</v>
      </c>
      <c r="J539" s="443">
        <f>441.29857+3.6-3.6</f>
        <v>441.29856999999998</v>
      </c>
      <c r="K539" s="466">
        <v>441.29856999999998</v>
      </c>
      <c r="L539" s="466">
        <f t="shared" si="77"/>
        <v>100</v>
      </c>
    </row>
    <row r="540" spans="2:17" ht="56.25" x14ac:dyDescent="0.3">
      <c r="B540" s="201" t="s">
        <v>556</v>
      </c>
      <c r="C540" s="8" t="s">
        <v>20</v>
      </c>
      <c r="D540" s="29" t="s">
        <v>7</v>
      </c>
      <c r="E540" s="12" t="s">
        <v>7</v>
      </c>
      <c r="F540" s="8" t="s">
        <v>596</v>
      </c>
      <c r="G540" s="30"/>
      <c r="H540" s="59"/>
      <c r="I540" s="443">
        <f>I541+I542</f>
        <v>3625.1</v>
      </c>
      <c r="J540" s="443">
        <f>J541+J542</f>
        <v>3625.1</v>
      </c>
      <c r="K540" s="468">
        <f>K541+K542</f>
        <v>3625.1</v>
      </c>
      <c r="L540" s="466">
        <f t="shared" si="77"/>
        <v>100</v>
      </c>
    </row>
    <row r="541" spans="2:17" ht="30" customHeight="1" x14ac:dyDescent="0.3">
      <c r="B541" s="5" t="s">
        <v>111</v>
      </c>
      <c r="C541" s="8" t="s">
        <v>20</v>
      </c>
      <c r="D541" s="29" t="s">
        <v>7</v>
      </c>
      <c r="E541" s="12" t="s">
        <v>7</v>
      </c>
      <c r="F541" s="8" t="s">
        <v>596</v>
      </c>
      <c r="G541" s="30" t="s">
        <v>110</v>
      </c>
      <c r="H541" s="59"/>
      <c r="I541" s="59">
        <v>3310.52</v>
      </c>
      <c r="J541" s="443">
        <v>3310.52</v>
      </c>
      <c r="K541" s="466">
        <v>3310.52</v>
      </c>
      <c r="L541" s="466">
        <f t="shared" si="77"/>
        <v>100</v>
      </c>
      <c r="Q541" s="400"/>
    </row>
    <row r="542" spans="2:17" ht="30" customHeight="1" x14ac:dyDescent="0.3">
      <c r="B542" s="5" t="s">
        <v>119</v>
      </c>
      <c r="C542" s="8" t="s">
        <v>20</v>
      </c>
      <c r="D542" s="29" t="s">
        <v>7</v>
      </c>
      <c r="E542" s="12" t="s">
        <v>7</v>
      </c>
      <c r="F542" s="8" t="s">
        <v>596</v>
      </c>
      <c r="G542" s="30" t="s">
        <v>117</v>
      </c>
      <c r="H542" s="59"/>
      <c r="I542" s="59">
        <v>314.58</v>
      </c>
      <c r="J542" s="443">
        <v>314.58</v>
      </c>
      <c r="K542" s="466">
        <v>314.58</v>
      </c>
      <c r="L542" s="466">
        <f t="shared" si="77"/>
        <v>100</v>
      </c>
      <c r="Q542" s="400"/>
    </row>
    <row r="543" spans="2:17" ht="31.5" customHeight="1" x14ac:dyDescent="0.3">
      <c r="B543" s="239" t="s">
        <v>17</v>
      </c>
      <c r="C543" s="8" t="s">
        <v>20</v>
      </c>
      <c r="D543" s="2" t="s">
        <v>7</v>
      </c>
      <c r="E543" s="2" t="s">
        <v>11</v>
      </c>
      <c r="F543" s="8"/>
      <c r="G543" s="2"/>
      <c r="H543" s="63"/>
      <c r="I543" s="67">
        <f>I544+I549</f>
        <v>113741.67499999999</v>
      </c>
      <c r="J543" s="67">
        <f>J544+J549</f>
        <v>113741.67499999999</v>
      </c>
      <c r="K543" s="466">
        <f>K544+K549</f>
        <v>113187.22481999999</v>
      </c>
      <c r="L543" s="466">
        <f t="shared" si="77"/>
        <v>99.512535594363285</v>
      </c>
    </row>
    <row r="544" spans="2:17" ht="81" customHeight="1" x14ac:dyDescent="0.3">
      <c r="B544" s="99" t="s">
        <v>317</v>
      </c>
      <c r="C544" s="73" t="s">
        <v>20</v>
      </c>
      <c r="D544" s="77" t="s">
        <v>7</v>
      </c>
      <c r="E544" s="77" t="s">
        <v>11</v>
      </c>
      <c r="F544" s="73" t="s">
        <v>258</v>
      </c>
      <c r="G544" s="12"/>
      <c r="H544" s="57"/>
      <c r="I544" s="67">
        <f t="shared" ref="I544:K545" si="79">I545</f>
        <v>165</v>
      </c>
      <c r="J544" s="67">
        <f t="shared" si="79"/>
        <v>165</v>
      </c>
      <c r="K544" s="466">
        <f t="shared" si="79"/>
        <v>165</v>
      </c>
      <c r="L544" s="466">
        <f t="shared" si="77"/>
        <v>100</v>
      </c>
    </row>
    <row r="545" spans="2:12" ht="61.5" customHeight="1" x14ac:dyDescent="0.3">
      <c r="B545" s="96" t="s">
        <v>148</v>
      </c>
      <c r="C545" s="8" t="s">
        <v>20</v>
      </c>
      <c r="D545" s="2" t="s">
        <v>7</v>
      </c>
      <c r="E545" s="2" t="s">
        <v>11</v>
      </c>
      <c r="F545" s="8" t="s">
        <v>259</v>
      </c>
      <c r="G545" s="2"/>
      <c r="H545" s="57"/>
      <c r="I545" s="67">
        <f t="shared" si="79"/>
        <v>165</v>
      </c>
      <c r="J545" s="67">
        <f t="shared" si="79"/>
        <v>165</v>
      </c>
      <c r="K545" s="466">
        <f t="shared" si="79"/>
        <v>165</v>
      </c>
      <c r="L545" s="466">
        <f t="shared" si="77"/>
        <v>100</v>
      </c>
    </row>
    <row r="546" spans="2:12" ht="48" customHeight="1" x14ac:dyDescent="0.3">
      <c r="B546" s="97" t="s">
        <v>160</v>
      </c>
      <c r="C546" s="8" t="s">
        <v>20</v>
      </c>
      <c r="D546" s="2" t="s">
        <v>7</v>
      </c>
      <c r="E546" s="2" t="s">
        <v>11</v>
      </c>
      <c r="F546" s="8" t="s">
        <v>261</v>
      </c>
      <c r="G546" s="2"/>
      <c r="H546" s="57"/>
      <c r="I546" s="67">
        <f>I548+I547</f>
        <v>165</v>
      </c>
      <c r="J546" s="67">
        <f>J548+J547</f>
        <v>165</v>
      </c>
      <c r="K546" s="466">
        <f>K548+K547</f>
        <v>165</v>
      </c>
      <c r="L546" s="466">
        <f t="shared" si="77"/>
        <v>100</v>
      </c>
    </row>
    <row r="547" spans="2:12" ht="57" customHeight="1" x14ac:dyDescent="0.3">
      <c r="B547" s="255" t="s">
        <v>107</v>
      </c>
      <c r="C547" s="8" t="s">
        <v>20</v>
      </c>
      <c r="D547" s="2" t="s">
        <v>7</v>
      </c>
      <c r="E547" s="2" t="s">
        <v>11</v>
      </c>
      <c r="F547" s="8" t="s">
        <v>261</v>
      </c>
      <c r="G547" s="2" t="s">
        <v>84</v>
      </c>
      <c r="H547" s="57"/>
      <c r="I547" s="61">
        <v>65</v>
      </c>
      <c r="J547" s="67">
        <v>65</v>
      </c>
      <c r="K547" s="466">
        <v>65</v>
      </c>
      <c r="L547" s="466">
        <f t="shared" si="77"/>
        <v>100</v>
      </c>
    </row>
    <row r="548" spans="2:12" ht="28.5" customHeight="1" x14ac:dyDescent="0.3">
      <c r="B548" s="96" t="s">
        <v>111</v>
      </c>
      <c r="C548" s="8" t="s">
        <v>20</v>
      </c>
      <c r="D548" s="2" t="s">
        <v>7</v>
      </c>
      <c r="E548" s="2" t="s">
        <v>11</v>
      </c>
      <c r="F548" s="8" t="s">
        <v>261</v>
      </c>
      <c r="G548" s="2" t="s">
        <v>110</v>
      </c>
      <c r="H548" s="57"/>
      <c r="I548" s="61">
        <v>100</v>
      </c>
      <c r="J548" s="67">
        <v>100</v>
      </c>
      <c r="K548" s="466">
        <v>100</v>
      </c>
      <c r="L548" s="466">
        <f t="shared" si="77"/>
        <v>100</v>
      </c>
    </row>
    <row r="549" spans="2:12" ht="44.25" customHeight="1" x14ac:dyDescent="0.3">
      <c r="B549" s="95" t="s">
        <v>172</v>
      </c>
      <c r="C549" s="8" t="s">
        <v>20</v>
      </c>
      <c r="D549" s="2" t="s">
        <v>120</v>
      </c>
      <c r="E549" s="2" t="s">
        <v>11</v>
      </c>
      <c r="F549" s="8" t="s">
        <v>308</v>
      </c>
      <c r="G549" s="2"/>
      <c r="H549" s="57"/>
      <c r="I549" s="67">
        <f>I558+I562+I550</f>
        <v>113576.67499999999</v>
      </c>
      <c r="J549" s="67">
        <f>J558+J562+J550</f>
        <v>113576.67499999999</v>
      </c>
      <c r="K549" s="466">
        <f>K558+K562+K550</f>
        <v>113022.22481999999</v>
      </c>
      <c r="L549" s="466">
        <f t="shared" si="77"/>
        <v>99.511827424072777</v>
      </c>
    </row>
    <row r="550" spans="2:12" ht="44.25" customHeight="1" x14ac:dyDescent="0.3">
      <c r="B550" s="95" t="s">
        <v>142</v>
      </c>
      <c r="C550" s="73" t="s">
        <v>20</v>
      </c>
      <c r="D550" s="75" t="s">
        <v>7</v>
      </c>
      <c r="E550" s="75" t="s">
        <v>11</v>
      </c>
      <c r="F550" s="73" t="s">
        <v>309</v>
      </c>
      <c r="G550" s="2"/>
      <c r="H550" s="57"/>
      <c r="I550" s="67">
        <f>I551+I554+I556</f>
        <v>13674.064</v>
      </c>
      <c r="J550" s="67">
        <f>J551+J554+J556</f>
        <v>13674.064</v>
      </c>
      <c r="K550" s="466">
        <f>K551+K554+K556</f>
        <v>13674.064</v>
      </c>
      <c r="L550" s="466">
        <f t="shared" si="77"/>
        <v>100</v>
      </c>
    </row>
    <row r="551" spans="2:12" ht="65.25" customHeight="1" x14ac:dyDescent="0.3">
      <c r="B551" s="291" t="s">
        <v>170</v>
      </c>
      <c r="C551" s="73" t="s">
        <v>20</v>
      </c>
      <c r="D551" s="75" t="s">
        <v>7</v>
      </c>
      <c r="E551" s="75" t="s">
        <v>11</v>
      </c>
      <c r="F551" s="73" t="s">
        <v>310</v>
      </c>
      <c r="G551" s="2"/>
      <c r="H551" s="57"/>
      <c r="I551" s="67">
        <f>I552+I553</f>
        <v>1574.0640000000001</v>
      </c>
      <c r="J551" s="67">
        <f>J552+J553</f>
        <v>1574.0640000000001</v>
      </c>
      <c r="K551" s="466">
        <f>K552+K553</f>
        <v>1574.0640000000001</v>
      </c>
      <c r="L551" s="466">
        <f t="shared" si="77"/>
        <v>100</v>
      </c>
    </row>
    <row r="552" spans="2:12" ht="60" customHeight="1" x14ac:dyDescent="0.3">
      <c r="B552" s="292" t="s">
        <v>107</v>
      </c>
      <c r="C552" s="73" t="s">
        <v>20</v>
      </c>
      <c r="D552" s="75" t="s">
        <v>7</v>
      </c>
      <c r="E552" s="75" t="s">
        <v>11</v>
      </c>
      <c r="F552" s="73" t="s">
        <v>310</v>
      </c>
      <c r="G552" s="2" t="s">
        <v>84</v>
      </c>
      <c r="H552" s="57"/>
      <c r="I552" s="61">
        <v>1506.48</v>
      </c>
      <c r="J552" s="67">
        <f>1904-397.52</f>
        <v>1506.48</v>
      </c>
      <c r="K552" s="466">
        <v>1506.48</v>
      </c>
      <c r="L552" s="466">
        <f t="shared" si="77"/>
        <v>100</v>
      </c>
    </row>
    <row r="553" spans="2:12" x14ac:dyDescent="0.3">
      <c r="B553" s="345" t="s">
        <v>611</v>
      </c>
      <c r="C553" s="73" t="s">
        <v>20</v>
      </c>
      <c r="D553" s="75" t="s">
        <v>7</v>
      </c>
      <c r="E553" s="75" t="s">
        <v>11</v>
      </c>
      <c r="F553" s="73" t="s">
        <v>310</v>
      </c>
      <c r="G553" s="2" t="s">
        <v>610</v>
      </c>
      <c r="H553" s="57"/>
      <c r="I553" s="61">
        <v>67.584000000000003</v>
      </c>
      <c r="J553" s="67">
        <f>68-0.416</f>
        <v>67.584000000000003</v>
      </c>
      <c r="K553" s="466">
        <v>67.584000000000003</v>
      </c>
      <c r="L553" s="466">
        <f t="shared" si="77"/>
        <v>100</v>
      </c>
    </row>
    <row r="554" spans="2:12" ht="150" x14ac:dyDescent="0.3">
      <c r="B554" s="398" t="s">
        <v>487</v>
      </c>
      <c r="C554" s="8" t="s">
        <v>20</v>
      </c>
      <c r="D554" s="29" t="s">
        <v>7</v>
      </c>
      <c r="E554" s="29" t="s">
        <v>11</v>
      </c>
      <c r="F554" s="30" t="s">
        <v>312</v>
      </c>
      <c r="G554" s="29"/>
      <c r="H554" s="57"/>
      <c r="I554" s="67">
        <f>I555</f>
        <v>4100</v>
      </c>
      <c r="J554" s="67">
        <f>J555</f>
        <v>4100</v>
      </c>
      <c r="K554" s="466">
        <f>K555</f>
        <v>4100</v>
      </c>
      <c r="L554" s="466">
        <f t="shared" si="77"/>
        <v>100</v>
      </c>
    </row>
    <row r="555" spans="2:12" ht="60" customHeight="1" x14ac:dyDescent="0.3">
      <c r="B555" s="397" t="s">
        <v>86</v>
      </c>
      <c r="C555" s="8" t="s">
        <v>20</v>
      </c>
      <c r="D555" s="29" t="s">
        <v>7</v>
      </c>
      <c r="E555" s="29" t="s">
        <v>11</v>
      </c>
      <c r="F555" s="30" t="s">
        <v>312</v>
      </c>
      <c r="G555" s="2" t="s">
        <v>87</v>
      </c>
      <c r="H555" s="57"/>
      <c r="I555" s="61">
        <v>4100</v>
      </c>
      <c r="J555" s="67">
        <v>4100</v>
      </c>
      <c r="K555" s="466">
        <v>4100</v>
      </c>
      <c r="L555" s="466">
        <f t="shared" si="77"/>
        <v>100</v>
      </c>
    </row>
    <row r="556" spans="2:12" ht="60" customHeight="1" x14ac:dyDescent="0.3">
      <c r="B556" s="409" t="s">
        <v>608</v>
      </c>
      <c r="C556" s="8" t="s">
        <v>20</v>
      </c>
      <c r="D556" s="29" t="s">
        <v>7</v>
      </c>
      <c r="E556" s="29" t="s">
        <v>11</v>
      </c>
      <c r="F556" s="30" t="s">
        <v>607</v>
      </c>
      <c r="G556" s="2"/>
      <c r="H556" s="57"/>
      <c r="I556" s="61">
        <f>I557</f>
        <v>8000</v>
      </c>
      <c r="J556" s="67">
        <f>J557</f>
        <v>8000</v>
      </c>
      <c r="K556" s="466">
        <f>K557</f>
        <v>8000</v>
      </c>
      <c r="L556" s="466">
        <f t="shared" si="77"/>
        <v>100</v>
      </c>
    </row>
    <row r="557" spans="2:12" ht="60" customHeight="1" x14ac:dyDescent="0.3">
      <c r="B557" s="345" t="s">
        <v>107</v>
      </c>
      <c r="C557" s="8" t="s">
        <v>20</v>
      </c>
      <c r="D557" s="29" t="s">
        <v>7</v>
      </c>
      <c r="E557" s="29" t="s">
        <v>11</v>
      </c>
      <c r="F557" s="30" t="s">
        <v>607</v>
      </c>
      <c r="G557" s="2" t="s">
        <v>84</v>
      </c>
      <c r="H557" s="57"/>
      <c r="I557" s="61">
        <v>8000</v>
      </c>
      <c r="J557" s="67">
        <v>8000</v>
      </c>
      <c r="K557" s="466">
        <v>8000</v>
      </c>
      <c r="L557" s="466">
        <f t="shared" si="77"/>
        <v>100</v>
      </c>
    </row>
    <row r="558" spans="2:12" ht="36" customHeight="1" x14ac:dyDescent="0.3">
      <c r="B558" s="95" t="s">
        <v>146</v>
      </c>
      <c r="C558" s="8" t="s">
        <v>20</v>
      </c>
      <c r="D558" s="2" t="s">
        <v>7</v>
      </c>
      <c r="E558" s="2" t="s">
        <v>11</v>
      </c>
      <c r="F558" s="8" t="s">
        <v>318</v>
      </c>
      <c r="G558" s="2"/>
      <c r="H558" s="57"/>
      <c r="I558" s="67">
        <f>I559</f>
        <v>29844.374</v>
      </c>
      <c r="J558" s="67">
        <f>J559</f>
        <v>29844.374</v>
      </c>
      <c r="K558" s="466">
        <f>K559</f>
        <v>29717.696249999997</v>
      </c>
      <c r="L558" s="466">
        <f t="shared" si="77"/>
        <v>99.57553892737036</v>
      </c>
    </row>
    <row r="559" spans="2:12" ht="47.25" customHeight="1" x14ac:dyDescent="0.3">
      <c r="B559" s="95" t="s">
        <v>171</v>
      </c>
      <c r="C559" s="8" t="s">
        <v>20</v>
      </c>
      <c r="D559" s="2" t="s">
        <v>7</v>
      </c>
      <c r="E559" s="2" t="s">
        <v>11</v>
      </c>
      <c r="F559" s="8" t="s">
        <v>319</v>
      </c>
      <c r="G559" s="2"/>
      <c r="H559" s="57"/>
      <c r="I559" s="67">
        <f>I560+I561</f>
        <v>29844.374</v>
      </c>
      <c r="J559" s="67">
        <f>J560+J561</f>
        <v>29844.374</v>
      </c>
      <c r="K559" s="466">
        <f>K560+K561</f>
        <v>29717.696249999997</v>
      </c>
      <c r="L559" s="466">
        <f t="shared" si="77"/>
        <v>99.57553892737036</v>
      </c>
    </row>
    <row r="560" spans="2:12" ht="32.25" customHeight="1" x14ac:dyDescent="0.3">
      <c r="B560" s="13" t="s">
        <v>111</v>
      </c>
      <c r="C560" s="8" t="s">
        <v>20</v>
      </c>
      <c r="D560" s="2" t="s">
        <v>7</v>
      </c>
      <c r="E560" s="2" t="s">
        <v>11</v>
      </c>
      <c r="F560" s="8" t="s">
        <v>319</v>
      </c>
      <c r="G560" s="2" t="s">
        <v>110</v>
      </c>
      <c r="H560" s="57"/>
      <c r="I560" s="61">
        <v>28513.412</v>
      </c>
      <c r="J560" s="67">
        <f>27067.563+215.5+864.685+441.5+6-7.565+500-418.649-33.944-121.678</f>
        <v>28513.412</v>
      </c>
      <c r="K560" s="466">
        <v>28495.273969999998</v>
      </c>
      <c r="L560" s="466">
        <f t="shared" si="77"/>
        <v>99.936387725187004</v>
      </c>
    </row>
    <row r="561" spans="2:24" ht="27" customHeight="1" x14ac:dyDescent="0.3">
      <c r="B561" s="13" t="s">
        <v>119</v>
      </c>
      <c r="C561" s="8" t="s">
        <v>20</v>
      </c>
      <c r="D561" s="2" t="s">
        <v>7</v>
      </c>
      <c r="E561" s="2" t="s">
        <v>11</v>
      </c>
      <c r="F561" s="8" t="s">
        <v>319</v>
      </c>
      <c r="G561" s="2" t="s">
        <v>117</v>
      </c>
      <c r="H561" s="57"/>
      <c r="I561" s="61">
        <v>1330.962</v>
      </c>
      <c r="J561" s="67">
        <f>1174.025+135.315-44-6+7.565-56.136-1.485+121.678</f>
        <v>1330.9620000000004</v>
      </c>
      <c r="K561" s="466">
        <v>1222.42228</v>
      </c>
      <c r="L561" s="466">
        <f t="shared" si="77"/>
        <v>91.845017363380748</v>
      </c>
    </row>
    <row r="562" spans="2:24" ht="74.25" customHeight="1" x14ac:dyDescent="0.3">
      <c r="B562" s="129" t="s">
        <v>144</v>
      </c>
      <c r="C562" s="8" t="s">
        <v>20</v>
      </c>
      <c r="D562" s="2" t="s">
        <v>7</v>
      </c>
      <c r="E562" s="2" t="s">
        <v>11</v>
      </c>
      <c r="F562" s="8" t="s">
        <v>315</v>
      </c>
      <c r="G562" s="2"/>
      <c r="H562" s="57"/>
      <c r="I562" s="350">
        <f>I563+I567</f>
        <v>70058.236999999994</v>
      </c>
      <c r="J562" s="350">
        <f>J563+J567</f>
        <v>70058.236999999994</v>
      </c>
      <c r="K562" s="467">
        <f>K563+K567</f>
        <v>69630.464569999996</v>
      </c>
      <c r="L562" s="466">
        <f t="shared" si="77"/>
        <v>99.389404517844198</v>
      </c>
    </row>
    <row r="563" spans="2:24" ht="47.25" customHeight="1" x14ac:dyDescent="0.3">
      <c r="B563" s="87" t="s">
        <v>96</v>
      </c>
      <c r="C563" s="8" t="s">
        <v>20</v>
      </c>
      <c r="D563" s="2" t="s">
        <v>7</v>
      </c>
      <c r="E563" s="2" t="s">
        <v>11</v>
      </c>
      <c r="F563" s="8" t="s">
        <v>320</v>
      </c>
      <c r="G563" s="2"/>
      <c r="H563" s="57"/>
      <c r="I563" s="350">
        <f>I564+I565+I566</f>
        <v>9920.0590000000011</v>
      </c>
      <c r="J563" s="350">
        <f>J564+J565+J566</f>
        <v>9920.0590000000011</v>
      </c>
      <c r="K563" s="467">
        <f>K564+K565+K566</f>
        <v>9920.0590000000011</v>
      </c>
      <c r="L563" s="466">
        <f t="shared" si="77"/>
        <v>100</v>
      </c>
    </row>
    <row r="564" spans="2:24" ht="43.5" customHeight="1" x14ac:dyDescent="0.3">
      <c r="B564" s="94" t="s">
        <v>106</v>
      </c>
      <c r="C564" s="8" t="s">
        <v>20</v>
      </c>
      <c r="D564" s="2" t="s">
        <v>7</v>
      </c>
      <c r="E564" s="2" t="s">
        <v>11</v>
      </c>
      <c r="F564" s="8" t="s">
        <v>320</v>
      </c>
      <c r="G564" s="2" t="s">
        <v>83</v>
      </c>
      <c r="H564" s="57"/>
      <c r="I564" s="61">
        <v>9484.4210000000003</v>
      </c>
      <c r="J564" s="350">
        <f>9563.16+6.261-85</f>
        <v>9484.4210000000003</v>
      </c>
      <c r="K564" s="466">
        <v>9484.4210000000003</v>
      </c>
      <c r="L564" s="466">
        <f t="shared" si="77"/>
        <v>100</v>
      </c>
    </row>
    <row r="565" spans="2:24" ht="59.25" customHeight="1" x14ac:dyDescent="0.3">
      <c r="B565" s="91" t="s">
        <v>107</v>
      </c>
      <c r="C565" s="8" t="s">
        <v>20</v>
      </c>
      <c r="D565" s="2" t="s">
        <v>7</v>
      </c>
      <c r="E565" s="2" t="s">
        <v>11</v>
      </c>
      <c r="F565" s="8" t="s">
        <v>320</v>
      </c>
      <c r="G565" s="2" t="s">
        <v>84</v>
      </c>
      <c r="H565" s="57"/>
      <c r="I565" s="61">
        <v>427.26100000000002</v>
      </c>
      <c r="J565" s="350">
        <f>429.899-6.261+3.623</f>
        <v>427.26099999999997</v>
      </c>
      <c r="K565" s="466">
        <v>427.26100000000002</v>
      </c>
      <c r="L565" s="466">
        <f t="shared" si="77"/>
        <v>100.00000000000003</v>
      </c>
    </row>
    <row r="566" spans="2:24" ht="38.25" customHeight="1" x14ac:dyDescent="0.3">
      <c r="B566" s="91" t="s">
        <v>190</v>
      </c>
      <c r="C566" s="8" t="s">
        <v>20</v>
      </c>
      <c r="D566" s="2" t="s">
        <v>7</v>
      </c>
      <c r="E566" s="2" t="s">
        <v>11</v>
      </c>
      <c r="F566" s="8" t="s">
        <v>320</v>
      </c>
      <c r="G566" s="2" t="s">
        <v>85</v>
      </c>
      <c r="H566" s="57"/>
      <c r="I566" s="61">
        <v>8.3770000000000007</v>
      </c>
      <c r="J566" s="350">
        <f>12-3.623</f>
        <v>8.3769999999999989</v>
      </c>
      <c r="K566" s="466">
        <v>8.3770000000000007</v>
      </c>
      <c r="L566" s="466">
        <f t="shared" si="77"/>
        <v>100.00000000000003</v>
      </c>
    </row>
    <row r="567" spans="2:24" ht="56.25" x14ac:dyDescent="0.3">
      <c r="B567" s="92" t="s">
        <v>98</v>
      </c>
      <c r="C567" s="8" t="s">
        <v>20</v>
      </c>
      <c r="D567" s="12" t="s">
        <v>7</v>
      </c>
      <c r="E567" s="12" t="s">
        <v>11</v>
      </c>
      <c r="F567" s="8" t="s">
        <v>316</v>
      </c>
      <c r="G567" s="12"/>
      <c r="H567" s="57"/>
      <c r="I567" s="350">
        <f>I568+I569+I571+I570</f>
        <v>60138.178</v>
      </c>
      <c r="J567" s="350">
        <f>J568+J569+J571+J570</f>
        <v>60138.178</v>
      </c>
      <c r="K567" s="467">
        <f>K568+K569+K571+K570</f>
        <v>59710.405569999995</v>
      </c>
      <c r="L567" s="466">
        <f t="shared" si="77"/>
        <v>99.288684086837478</v>
      </c>
    </row>
    <row r="568" spans="2:24" ht="44.25" customHeight="1" x14ac:dyDescent="0.45">
      <c r="B568" s="94" t="s">
        <v>86</v>
      </c>
      <c r="C568" s="8" t="s">
        <v>20</v>
      </c>
      <c r="D568" s="12" t="s">
        <v>7</v>
      </c>
      <c r="E568" s="12" t="s">
        <v>11</v>
      </c>
      <c r="F568" s="8" t="s">
        <v>316</v>
      </c>
      <c r="G568" s="12" t="s">
        <v>87</v>
      </c>
      <c r="H568" s="57"/>
      <c r="I568" s="61">
        <v>48253.603999999999</v>
      </c>
      <c r="J568" s="350">
        <f>47365.4+903.204-15</f>
        <v>48253.603999999999</v>
      </c>
      <c r="K568" s="466">
        <v>48253.603999999999</v>
      </c>
      <c r="L568" s="466">
        <f t="shared" si="77"/>
        <v>100</v>
      </c>
      <c r="Q568" s="417"/>
    </row>
    <row r="569" spans="2:24" ht="57" customHeight="1" x14ac:dyDescent="0.3">
      <c r="B569" s="91" t="s">
        <v>107</v>
      </c>
      <c r="C569" s="8" t="s">
        <v>20</v>
      </c>
      <c r="D569" s="12" t="s">
        <v>7</v>
      </c>
      <c r="E569" s="12" t="s">
        <v>11</v>
      </c>
      <c r="F569" s="8" t="s">
        <v>316</v>
      </c>
      <c r="G569" s="12" t="s">
        <v>84</v>
      </c>
      <c r="H569" s="57"/>
      <c r="I569" s="61">
        <v>11523.735000000001</v>
      </c>
      <c r="J569" s="350">
        <f>11001.487+718.732+297-517.147+23.663</f>
        <v>11523.734999999999</v>
      </c>
      <c r="K569" s="466">
        <v>11095.96297</v>
      </c>
      <c r="L569" s="466">
        <f t="shared" si="77"/>
        <v>96.287904659383443</v>
      </c>
    </row>
    <row r="570" spans="2:24" ht="57" customHeight="1" x14ac:dyDescent="0.3">
      <c r="B570" s="91" t="s">
        <v>563</v>
      </c>
      <c r="C570" s="8" t="s">
        <v>20</v>
      </c>
      <c r="D570" s="12" t="s">
        <v>7</v>
      </c>
      <c r="E570" s="12" t="s">
        <v>11</v>
      </c>
      <c r="F570" s="8" t="s">
        <v>316</v>
      </c>
      <c r="G570" s="12" t="s">
        <v>564</v>
      </c>
      <c r="H570" s="57"/>
      <c r="I570" s="61">
        <v>286.04199999999997</v>
      </c>
      <c r="J570" s="350">
        <v>286.04199999999997</v>
      </c>
      <c r="K570" s="466">
        <v>286.04160000000002</v>
      </c>
      <c r="L570" s="466">
        <f t="shared" si="77"/>
        <v>99.99986016039604</v>
      </c>
    </row>
    <row r="571" spans="2:24" ht="29.25" customHeight="1" x14ac:dyDescent="0.3">
      <c r="B571" s="91" t="s">
        <v>190</v>
      </c>
      <c r="C571" s="8" t="s">
        <v>20</v>
      </c>
      <c r="D571" s="12" t="s">
        <v>7</v>
      </c>
      <c r="E571" s="12" t="s">
        <v>11</v>
      </c>
      <c r="F571" s="8" t="s">
        <v>316</v>
      </c>
      <c r="G571" s="12" t="s">
        <v>85</v>
      </c>
      <c r="H571" s="57"/>
      <c r="I571" s="61">
        <v>74.796999999999997</v>
      </c>
      <c r="J571" s="350">
        <f>113.313-29.853-8.663</f>
        <v>74.797000000000011</v>
      </c>
      <c r="K571" s="466">
        <v>74.796999999999997</v>
      </c>
      <c r="L571" s="466">
        <f t="shared" si="77"/>
        <v>99.999999999999972</v>
      </c>
    </row>
    <row r="572" spans="2:24" ht="29.25" customHeight="1" x14ac:dyDescent="0.3">
      <c r="B572" s="91" t="s">
        <v>28</v>
      </c>
      <c r="C572" s="8" t="s">
        <v>20</v>
      </c>
      <c r="D572" s="12" t="s">
        <v>23</v>
      </c>
      <c r="E572" s="12" t="s">
        <v>529</v>
      </c>
      <c r="F572" s="8"/>
      <c r="G572" s="12"/>
      <c r="H572" s="57"/>
      <c r="I572" s="350">
        <f>I573+I578</f>
        <v>12288</v>
      </c>
      <c r="J572" s="350">
        <f>J573+J578</f>
        <v>12288</v>
      </c>
      <c r="K572" s="467">
        <f>K573+K578</f>
        <v>12288</v>
      </c>
      <c r="L572" s="466">
        <f t="shared" si="77"/>
        <v>100</v>
      </c>
    </row>
    <row r="573" spans="2:24" ht="32.25" customHeight="1" x14ac:dyDescent="0.3">
      <c r="B573" s="93" t="s">
        <v>55</v>
      </c>
      <c r="C573" s="8" t="s">
        <v>20</v>
      </c>
      <c r="D573" s="9" t="s">
        <v>23</v>
      </c>
      <c r="E573" s="9" t="s">
        <v>10</v>
      </c>
      <c r="F573" s="8"/>
      <c r="G573" s="9"/>
      <c r="H573" s="100"/>
      <c r="I573" s="67">
        <f>I576</f>
        <v>12000</v>
      </c>
      <c r="J573" s="67">
        <f>J576</f>
        <v>12000</v>
      </c>
      <c r="K573" s="466">
        <f>K576</f>
        <v>12000</v>
      </c>
      <c r="L573" s="466">
        <f t="shared" si="77"/>
        <v>100</v>
      </c>
    </row>
    <row r="574" spans="2:24" ht="42.75" customHeight="1" x14ac:dyDescent="0.3">
      <c r="B574" s="95" t="s">
        <v>172</v>
      </c>
      <c r="C574" s="8" t="s">
        <v>20</v>
      </c>
      <c r="D574" s="9" t="s">
        <v>23</v>
      </c>
      <c r="E574" s="9" t="s">
        <v>10</v>
      </c>
      <c r="F574" s="8" t="s">
        <v>308</v>
      </c>
      <c r="G574" s="9"/>
      <c r="H574" s="100"/>
      <c r="I574" s="67">
        <f t="shared" ref="I574:K576" si="80">I575</f>
        <v>12000</v>
      </c>
      <c r="J574" s="67">
        <f t="shared" si="80"/>
        <v>12000</v>
      </c>
      <c r="K574" s="466">
        <f t="shared" si="80"/>
        <v>12000</v>
      </c>
      <c r="L574" s="466">
        <f t="shared" si="77"/>
        <v>100</v>
      </c>
    </row>
    <row r="575" spans="2:24" ht="45.75" customHeight="1" x14ac:dyDescent="0.3">
      <c r="B575" s="95" t="s">
        <v>142</v>
      </c>
      <c r="C575" s="8" t="s">
        <v>20</v>
      </c>
      <c r="D575" s="9" t="s">
        <v>23</v>
      </c>
      <c r="E575" s="9" t="s">
        <v>10</v>
      </c>
      <c r="F575" s="8" t="s">
        <v>309</v>
      </c>
      <c r="G575" s="9"/>
      <c r="H575" s="100"/>
      <c r="I575" s="67">
        <f t="shared" si="80"/>
        <v>12000</v>
      </c>
      <c r="J575" s="67">
        <f t="shared" si="80"/>
        <v>12000</v>
      </c>
      <c r="K575" s="466">
        <f t="shared" si="80"/>
        <v>12000</v>
      </c>
      <c r="L575" s="466">
        <f t="shared" si="77"/>
        <v>100</v>
      </c>
    </row>
    <row r="576" spans="2:24" ht="136.5" customHeight="1" x14ac:dyDescent="0.3">
      <c r="B576" s="361" t="s">
        <v>147</v>
      </c>
      <c r="C576" s="8" t="s">
        <v>20</v>
      </c>
      <c r="D576" s="29" t="s">
        <v>23</v>
      </c>
      <c r="E576" s="29" t="s">
        <v>10</v>
      </c>
      <c r="F576" s="30" t="s">
        <v>321</v>
      </c>
      <c r="G576" s="29"/>
      <c r="H576" s="57"/>
      <c r="I576" s="350">
        <f t="shared" si="80"/>
        <v>12000</v>
      </c>
      <c r="J576" s="350">
        <f t="shared" si="80"/>
        <v>12000</v>
      </c>
      <c r="K576" s="467">
        <f t="shared" si="80"/>
        <v>12000</v>
      </c>
      <c r="L576" s="466">
        <f t="shared" si="77"/>
        <v>100</v>
      </c>
      <c r="Q576" s="545"/>
      <c r="R576" s="503"/>
      <c r="S576" s="503"/>
      <c r="T576" s="503"/>
      <c r="U576" s="503"/>
      <c r="V576" s="503"/>
      <c r="W576" s="503"/>
      <c r="X576" s="503"/>
    </row>
    <row r="577" spans="1:12" ht="50.25" customHeight="1" x14ac:dyDescent="0.3">
      <c r="B577" s="98" t="s">
        <v>113</v>
      </c>
      <c r="C577" s="8" t="s">
        <v>20</v>
      </c>
      <c r="D577" s="29" t="s">
        <v>23</v>
      </c>
      <c r="E577" s="29" t="s">
        <v>10</v>
      </c>
      <c r="F577" s="30" t="s">
        <v>321</v>
      </c>
      <c r="G577" s="29" t="s">
        <v>112</v>
      </c>
      <c r="H577" s="57"/>
      <c r="I577" s="61">
        <v>12000</v>
      </c>
      <c r="J577" s="350">
        <f>10844.3+1155.7</f>
        <v>12000</v>
      </c>
      <c r="K577" s="466">
        <v>12000</v>
      </c>
      <c r="L577" s="466">
        <f t="shared" si="77"/>
        <v>100</v>
      </c>
    </row>
    <row r="578" spans="1:12" ht="50.25" customHeight="1" x14ac:dyDescent="0.3">
      <c r="B578" s="174" t="s">
        <v>81</v>
      </c>
      <c r="C578" s="8" t="s">
        <v>20</v>
      </c>
      <c r="D578" s="51" t="s">
        <v>23</v>
      </c>
      <c r="E578" s="51" t="s">
        <v>4</v>
      </c>
      <c r="F578" s="30"/>
      <c r="G578" s="51"/>
      <c r="H578" s="57"/>
      <c r="I578" s="350">
        <f t="shared" ref="I578:K581" si="81">I579</f>
        <v>288</v>
      </c>
      <c r="J578" s="350">
        <f t="shared" si="81"/>
        <v>288</v>
      </c>
      <c r="K578" s="467">
        <f t="shared" si="81"/>
        <v>288</v>
      </c>
      <c r="L578" s="466">
        <f t="shared" si="77"/>
        <v>100</v>
      </c>
    </row>
    <row r="579" spans="1:12" ht="50.25" customHeight="1" x14ac:dyDescent="0.3">
      <c r="B579" s="175" t="s">
        <v>167</v>
      </c>
      <c r="C579" s="8" t="s">
        <v>20</v>
      </c>
      <c r="D579" s="9" t="s">
        <v>23</v>
      </c>
      <c r="E579" s="9" t="s">
        <v>4</v>
      </c>
      <c r="F579" s="8" t="s">
        <v>280</v>
      </c>
      <c r="G579" s="2"/>
      <c r="H579" s="57"/>
      <c r="I579" s="350">
        <f t="shared" si="81"/>
        <v>288</v>
      </c>
      <c r="J579" s="350">
        <f t="shared" si="81"/>
        <v>288</v>
      </c>
      <c r="K579" s="467">
        <f t="shared" si="81"/>
        <v>288</v>
      </c>
      <c r="L579" s="466">
        <f t="shared" si="77"/>
        <v>100</v>
      </c>
    </row>
    <row r="580" spans="1:12" ht="100.5" customHeight="1" x14ac:dyDescent="0.3">
      <c r="B580" s="269" t="s">
        <v>461</v>
      </c>
      <c r="C580" s="8" t="s">
        <v>20</v>
      </c>
      <c r="D580" s="9" t="s">
        <v>23</v>
      </c>
      <c r="E580" s="9" t="s">
        <v>4</v>
      </c>
      <c r="F580" s="8" t="s">
        <v>304</v>
      </c>
      <c r="G580" s="2"/>
      <c r="H580" s="57"/>
      <c r="I580" s="350">
        <f t="shared" si="81"/>
        <v>288</v>
      </c>
      <c r="J580" s="350">
        <f t="shared" si="81"/>
        <v>288</v>
      </c>
      <c r="K580" s="467">
        <f t="shared" si="81"/>
        <v>288</v>
      </c>
      <c r="L580" s="466">
        <f t="shared" si="77"/>
        <v>100</v>
      </c>
    </row>
    <row r="581" spans="1:12" ht="63.75" customHeight="1" x14ac:dyDescent="0.3">
      <c r="B581" s="175" t="s">
        <v>173</v>
      </c>
      <c r="C581" s="8" t="s">
        <v>20</v>
      </c>
      <c r="D581" s="9" t="s">
        <v>23</v>
      </c>
      <c r="E581" s="9" t="s">
        <v>4</v>
      </c>
      <c r="F581" s="8" t="s">
        <v>350</v>
      </c>
      <c r="G581" s="2"/>
      <c r="H581" s="57"/>
      <c r="I581" s="350">
        <f t="shared" si="81"/>
        <v>288</v>
      </c>
      <c r="J581" s="350">
        <f t="shared" si="81"/>
        <v>288</v>
      </c>
      <c r="K581" s="467">
        <f t="shared" si="81"/>
        <v>288</v>
      </c>
      <c r="L581" s="466">
        <f t="shared" si="77"/>
        <v>100</v>
      </c>
    </row>
    <row r="582" spans="1:12" ht="30" customHeight="1" x14ac:dyDescent="0.3">
      <c r="B582" s="260" t="s">
        <v>376</v>
      </c>
      <c r="C582" s="8" t="s">
        <v>20</v>
      </c>
      <c r="D582" s="9" t="s">
        <v>23</v>
      </c>
      <c r="E582" s="9" t="s">
        <v>4</v>
      </c>
      <c r="F582" s="8" t="s">
        <v>350</v>
      </c>
      <c r="G582" s="2" t="s">
        <v>375</v>
      </c>
      <c r="H582" s="57"/>
      <c r="I582" s="61">
        <v>288</v>
      </c>
      <c r="J582" s="350">
        <f>276+12</f>
        <v>288</v>
      </c>
      <c r="K582" s="466">
        <v>288</v>
      </c>
      <c r="L582" s="466">
        <f t="shared" si="77"/>
        <v>100</v>
      </c>
    </row>
    <row r="583" spans="1:12" ht="90" customHeight="1" x14ac:dyDescent="0.3">
      <c r="A583" s="24" t="s">
        <v>45</v>
      </c>
      <c r="B583" s="86" t="s">
        <v>47</v>
      </c>
      <c r="C583" s="18" t="s">
        <v>21</v>
      </c>
      <c r="D583" s="17"/>
      <c r="E583" s="17"/>
      <c r="F583" s="19"/>
      <c r="G583" s="17"/>
      <c r="H583" s="57"/>
      <c r="I583" s="442">
        <f>I584+I595+I628</f>
        <v>156255.33300000001</v>
      </c>
      <c r="J583" s="442">
        <f>J584+J595+J628</f>
        <v>156255.33299999998</v>
      </c>
      <c r="K583" s="442">
        <f>K584+K595+K628</f>
        <v>156234.12453999999</v>
      </c>
      <c r="L583" s="472">
        <f t="shared" si="77"/>
        <v>99.986427048861117</v>
      </c>
    </row>
    <row r="584" spans="1:12" ht="34.5" customHeight="1" x14ac:dyDescent="0.3">
      <c r="B584" s="14" t="s">
        <v>0</v>
      </c>
      <c r="C584" s="8" t="s">
        <v>21</v>
      </c>
      <c r="D584" s="12" t="s">
        <v>7</v>
      </c>
      <c r="E584" s="12"/>
      <c r="F584" s="8"/>
      <c r="G584" s="12"/>
      <c r="H584" s="57"/>
      <c r="I584" s="67">
        <f t="shared" ref="I584:K585" si="82">I585</f>
        <v>58140.287000000004</v>
      </c>
      <c r="J584" s="67">
        <f t="shared" si="82"/>
        <v>58140.286999999997</v>
      </c>
      <c r="K584" s="466">
        <f t="shared" si="82"/>
        <v>58140.287000000004</v>
      </c>
      <c r="L584" s="466">
        <f t="shared" si="77"/>
        <v>100.00000000000003</v>
      </c>
    </row>
    <row r="585" spans="1:12" ht="28.5" customHeight="1" x14ac:dyDescent="0.3">
      <c r="B585" s="275" t="s">
        <v>396</v>
      </c>
      <c r="C585" s="8" t="s">
        <v>21</v>
      </c>
      <c r="D585" s="2" t="s">
        <v>7</v>
      </c>
      <c r="E585" s="2" t="s">
        <v>8</v>
      </c>
      <c r="F585" s="8"/>
      <c r="G585" s="2"/>
      <c r="H585" s="57"/>
      <c r="I585" s="350">
        <f t="shared" si="82"/>
        <v>58140.287000000004</v>
      </c>
      <c r="J585" s="350">
        <f t="shared" si="82"/>
        <v>58140.286999999997</v>
      </c>
      <c r="K585" s="467">
        <f t="shared" si="82"/>
        <v>58140.287000000004</v>
      </c>
      <c r="L585" s="466">
        <f t="shared" si="77"/>
        <v>100.00000000000003</v>
      </c>
    </row>
    <row r="586" spans="1:12" ht="41.25" customHeight="1" x14ac:dyDescent="0.3">
      <c r="B586" s="274" t="s">
        <v>136</v>
      </c>
      <c r="C586" s="8" t="s">
        <v>21</v>
      </c>
      <c r="D586" s="2" t="s">
        <v>7</v>
      </c>
      <c r="E586" s="2" t="s">
        <v>8</v>
      </c>
      <c r="F586" s="391" t="s">
        <v>323</v>
      </c>
      <c r="G586" s="2"/>
      <c r="H586" s="57"/>
      <c r="I586" s="350">
        <f>I587+I592</f>
        <v>58140.287000000004</v>
      </c>
      <c r="J586" s="350">
        <f>J587+J592</f>
        <v>58140.286999999997</v>
      </c>
      <c r="K586" s="467">
        <f>K587+K592</f>
        <v>58140.287000000004</v>
      </c>
      <c r="L586" s="466">
        <f t="shared" si="77"/>
        <v>100.00000000000003</v>
      </c>
    </row>
    <row r="587" spans="1:12" ht="34.5" customHeight="1" x14ac:dyDescent="0.3">
      <c r="B587" s="92" t="s">
        <v>389</v>
      </c>
      <c r="C587" s="73" t="s">
        <v>21</v>
      </c>
      <c r="D587" s="77" t="s">
        <v>7</v>
      </c>
      <c r="E587" s="78" t="s">
        <v>8</v>
      </c>
      <c r="F587" s="74" t="s">
        <v>324</v>
      </c>
      <c r="G587" s="29"/>
      <c r="H587" s="57"/>
      <c r="I587" s="350">
        <f>I588+I590</f>
        <v>6157.43</v>
      </c>
      <c r="J587" s="350">
        <f>J588+J590</f>
        <v>6157.4299999999994</v>
      </c>
      <c r="K587" s="467">
        <f>K588+K590</f>
        <v>6157.43</v>
      </c>
      <c r="L587" s="466">
        <f t="shared" si="77"/>
        <v>100.00000000000003</v>
      </c>
    </row>
    <row r="588" spans="1:12" ht="39" customHeight="1" x14ac:dyDescent="0.3">
      <c r="B588" s="276" t="s">
        <v>387</v>
      </c>
      <c r="C588" s="73" t="s">
        <v>21</v>
      </c>
      <c r="D588" s="77" t="s">
        <v>7</v>
      </c>
      <c r="E588" s="78" t="s">
        <v>8</v>
      </c>
      <c r="F588" s="74" t="s">
        <v>325</v>
      </c>
      <c r="G588" s="29"/>
      <c r="H588" s="57"/>
      <c r="I588" s="350">
        <f>I589</f>
        <v>5759.43</v>
      </c>
      <c r="J588" s="350">
        <f>J589</f>
        <v>5759.4299999999994</v>
      </c>
      <c r="K588" s="467">
        <f>K589</f>
        <v>5759.43</v>
      </c>
      <c r="L588" s="466">
        <f t="shared" si="77"/>
        <v>100.00000000000003</v>
      </c>
    </row>
    <row r="589" spans="1:12" ht="28.5" customHeight="1" x14ac:dyDescent="0.3">
      <c r="B589" s="91" t="s">
        <v>111</v>
      </c>
      <c r="C589" s="73" t="s">
        <v>21</v>
      </c>
      <c r="D589" s="77" t="s">
        <v>7</v>
      </c>
      <c r="E589" s="78" t="s">
        <v>8</v>
      </c>
      <c r="F589" s="74" t="s">
        <v>325</v>
      </c>
      <c r="G589" s="74" t="s">
        <v>110</v>
      </c>
      <c r="H589" s="57"/>
      <c r="I589" s="61">
        <v>5759.43</v>
      </c>
      <c r="J589" s="350">
        <f>6035.61-276.18</f>
        <v>5759.4299999999994</v>
      </c>
      <c r="K589" s="466">
        <v>5759.43</v>
      </c>
      <c r="L589" s="466">
        <f t="shared" si="77"/>
        <v>100.00000000000003</v>
      </c>
    </row>
    <row r="590" spans="1:12" ht="195.75" customHeight="1" x14ac:dyDescent="0.3">
      <c r="B590" s="312" t="s">
        <v>466</v>
      </c>
      <c r="C590" s="8" t="s">
        <v>21</v>
      </c>
      <c r="D590" s="2" t="s">
        <v>7</v>
      </c>
      <c r="E590" s="2" t="s">
        <v>8</v>
      </c>
      <c r="F590" s="8" t="s">
        <v>326</v>
      </c>
      <c r="G590" s="2"/>
      <c r="H590" s="57"/>
      <c r="I590" s="350">
        <f>I591</f>
        <v>398</v>
      </c>
      <c r="J590" s="350">
        <f>J591</f>
        <v>398</v>
      </c>
      <c r="K590" s="467">
        <f>K591</f>
        <v>398</v>
      </c>
      <c r="L590" s="466">
        <f t="shared" si="77"/>
        <v>100</v>
      </c>
    </row>
    <row r="591" spans="1:12" ht="28.5" customHeight="1" x14ac:dyDescent="0.3">
      <c r="B591" s="91" t="s">
        <v>111</v>
      </c>
      <c r="C591" s="8" t="s">
        <v>21</v>
      </c>
      <c r="D591" s="2" t="s">
        <v>7</v>
      </c>
      <c r="E591" s="2" t="s">
        <v>8</v>
      </c>
      <c r="F591" s="8" t="s">
        <v>326</v>
      </c>
      <c r="G591" s="79" t="s">
        <v>110</v>
      </c>
      <c r="H591" s="57"/>
      <c r="I591" s="61">
        <v>398</v>
      </c>
      <c r="J591" s="350">
        <f>428.3-30.3</f>
        <v>398</v>
      </c>
      <c r="K591" s="466">
        <v>398</v>
      </c>
      <c r="L591" s="466">
        <f t="shared" si="77"/>
        <v>100</v>
      </c>
    </row>
    <row r="592" spans="1:12" ht="71.25" customHeight="1" x14ac:dyDescent="0.3">
      <c r="B592" s="93" t="s">
        <v>137</v>
      </c>
      <c r="C592" s="8" t="s">
        <v>21</v>
      </c>
      <c r="D592" s="2" t="s">
        <v>7</v>
      </c>
      <c r="E592" s="2" t="s">
        <v>8</v>
      </c>
      <c r="F592" s="8" t="s">
        <v>327</v>
      </c>
      <c r="G592" s="2"/>
      <c r="H592" s="57"/>
      <c r="I592" s="350">
        <f t="shared" ref="I592:K593" si="83">I593</f>
        <v>51982.857000000004</v>
      </c>
      <c r="J592" s="350">
        <f t="shared" si="83"/>
        <v>51982.856999999996</v>
      </c>
      <c r="K592" s="466">
        <f t="shared" si="83"/>
        <v>51982.857000000004</v>
      </c>
      <c r="L592" s="466">
        <f t="shared" si="77"/>
        <v>100.00000000000003</v>
      </c>
    </row>
    <row r="593" spans="2:12" ht="45.75" customHeight="1" x14ac:dyDescent="0.3">
      <c r="B593" s="93" t="s">
        <v>98</v>
      </c>
      <c r="C593" s="8" t="s">
        <v>21</v>
      </c>
      <c r="D593" s="2" t="s">
        <v>7</v>
      </c>
      <c r="E593" s="2" t="s">
        <v>8</v>
      </c>
      <c r="F593" s="8" t="s">
        <v>328</v>
      </c>
      <c r="G593" s="2"/>
      <c r="H593" s="57"/>
      <c r="I593" s="350">
        <f t="shared" si="83"/>
        <v>51982.857000000004</v>
      </c>
      <c r="J593" s="350">
        <f t="shared" si="83"/>
        <v>51982.856999999996</v>
      </c>
      <c r="K593" s="467">
        <f t="shared" si="83"/>
        <v>51982.857000000004</v>
      </c>
      <c r="L593" s="466">
        <f t="shared" ref="L593:L656" si="84">K593/J593*100</f>
        <v>100.00000000000003</v>
      </c>
    </row>
    <row r="594" spans="2:12" ht="28.5" customHeight="1" x14ac:dyDescent="0.3">
      <c r="B594" s="72" t="s">
        <v>114</v>
      </c>
      <c r="C594" s="73" t="s">
        <v>21</v>
      </c>
      <c r="D594" s="75" t="s">
        <v>7</v>
      </c>
      <c r="E594" s="75" t="s">
        <v>8</v>
      </c>
      <c r="F594" s="8" t="s">
        <v>328</v>
      </c>
      <c r="G594" s="75" t="s">
        <v>110</v>
      </c>
      <c r="H594" s="57"/>
      <c r="I594" s="61">
        <v>51982.857000000004</v>
      </c>
      <c r="J594" s="350">
        <f>47714.93+1539.991+146+931.112+2985.534-1342.779+274.164-266.095</f>
        <v>51982.856999999996</v>
      </c>
      <c r="K594" s="466">
        <v>51982.857000000004</v>
      </c>
      <c r="L594" s="466">
        <f t="shared" si="84"/>
        <v>100.00000000000003</v>
      </c>
    </row>
    <row r="595" spans="2:12" ht="28.5" customHeight="1" x14ac:dyDescent="0.3">
      <c r="B595" s="31" t="s">
        <v>90</v>
      </c>
      <c r="C595" s="8" t="s">
        <v>21</v>
      </c>
      <c r="D595" s="9" t="s">
        <v>9</v>
      </c>
      <c r="E595" s="9"/>
      <c r="F595" s="8"/>
      <c r="G595" s="9"/>
      <c r="H595" s="57"/>
      <c r="I595" s="67">
        <f>I596+I617</f>
        <v>98103.046000000002</v>
      </c>
      <c r="J595" s="67">
        <f>J596+J617</f>
        <v>98103.046000000002</v>
      </c>
      <c r="K595" s="466">
        <f>K596+K617</f>
        <v>98081.837539999993</v>
      </c>
      <c r="L595" s="466">
        <f t="shared" si="84"/>
        <v>99.978381445974662</v>
      </c>
    </row>
    <row r="596" spans="2:12" ht="24" customHeight="1" x14ac:dyDescent="0.3">
      <c r="B596" s="31" t="s">
        <v>60</v>
      </c>
      <c r="C596" s="8" t="s">
        <v>21</v>
      </c>
      <c r="D596" s="2" t="s">
        <v>9</v>
      </c>
      <c r="E596" s="2" t="s">
        <v>3</v>
      </c>
      <c r="F596" s="8"/>
      <c r="G596" s="2"/>
      <c r="H596" s="57"/>
      <c r="I596" s="67">
        <f>I597</f>
        <v>90369.267999999996</v>
      </c>
      <c r="J596" s="67">
        <f>J597</f>
        <v>90369.267999999996</v>
      </c>
      <c r="K596" s="466">
        <f>K597</f>
        <v>90369.267999999996</v>
      </c>
      <c r="L596" s="466">
        <f t="shared" si="84"/>
        <v>100</v>
      </c>
    </row>
    <row r="597" spans="2:12" ht="47.25" customHeight="1" x14ac:dyDescent="0.3">
      <c r="B597" s="125" t="s">
        <v>136</v>
      </c>
      <c r="C597" s="8" t="s">
        <v>21</v>
      </c>
      <c r="D597" s="2" t="s">
        <v>9</v>
      </c>
      <c r="E597" s="2" t="s">
        <v>3</v>
      </c>
      <c r="F597" s="8" t="s">
        <v>323</v>
      </c>
      <c r="G597" s="2"/>
      <c r="H597" s="57"/>
      <c r="I597" s="67">
        <f>I598+I605+I614+I609</f>
        <v>90369.267999999996</v>
      </c>
      <c r="J597" s="67">
        <f>J598+J605+J614+J609</f>
        <v>90369.267999999996</v>
      </c>
      <c r="K597" s="466">
        <f>K598+K605+K614+K609</f>
        <v>90369.267999999996</v>
      </c>
      <c r="L597" s="466">
        <f t="shared" si="84"/>
        <v>100</v>
      </c>
    </row>
    <row r="598" spans="2:12" ht="40.5" customHeight="1" x14ac:dyDescent="0.3">
      <c r="B598" s="270" t="s">
        <v>384</v>
      </c>
      <c r="C598" s="8" t="s">
        <v>21</v>
      </c>
      <c r="D598" s="29" t="s">
        <v>9</v>
      </c>
      <c r="E598" s="29" t="s">
        <v>3</v>
      </c>
      <c r="F598" s="30" t="s">
        <v>331</v>
      </c>
      <c r="G598" s="2"/>
      <c r="H598" s="57"/>
      <c r="I598" s="350">
        <f>I599+I603</f>
        <v>9436.991</v>
      </c>
      <c r="J598" s="350">
        <f>J599+J603</f>
        <v>9436.991</v>
      </c>
      <c r="K598" s="467">
        <f>K599+K603</f>
        <v>9436.991</v>
      </c>
      <c r="L598" s="466">
        <f t="shared" si="84"/>
        <v>100</v>
      </c>
    </row>
    <row r="599" spans="2:12" ht="45" customHeight="1" x14ac:dyDescent="0.3">
      <c r="B599" s="270" t="s">
        <v>385</v>
      </c>
      <c r="C599" s="8" t="s">
        <v>21</v>
      </c>
      <c r="D599" s="2" t="s">
        <v>9</v>
      </c>
      <c r="E599" s="2" t="s">
        <v>3</v>
      </c>
      <c r="F599" s="8" t="s">
        <v>332</v>
      </c>
      <c r="G599" s="2"/>
      <c r="H599" s="57"/>
      <c r="I599" s="67">
        <f>I600+I602+I601</f>
        <v>9392.8909999999996</v>
      </c>
      <c r="J599" s="67">
        <f>J600+J602+J601</f>
        <v>9392.8909999999996</v>
      </c>
      <c r="K599" s="466">
        <f>K600+K602+K601</f>
        <v>9392.8909999999996</v>
      </c>
      <c r="L599" s="466">
        <f t="shared" si="84"/>
        <v>100</v>
      </c>
    </row>
    <row r="600" spans="2:12" ht="59.25" customHeight="1" x14ac:dyDescent="0.3">
      <c r="B600" s="91" t="s">
        <v>107</v>
      </c>
      <c r="C600" s="8" t="s">
        <v>21</v>
      </c>
      <c r="D600" s="29" t="s">
        <v>9</v>
      </c>
      <c r="E600" s="29" t="s">
        <v>3</v>
      </c>
      <c r="F600" s="8" t="s">
        <v>332</v>
      </c>
      <c r="G600" s="2" t="s">
        <v>84</v>
      </c>
      <c r="H600" s="57"/>
      <c r="I600" s="61">
        <v>5118.1909999999998</v>
      </c>
      <c r="J600" s="67">
        <f>3235.5+1616.596+266.095</f>
        <v>5118.1909999999998</v>
      </c>
      <c r="K600" s="466">
        <v>5118.1909999999998</v>
      </c>
      <c r="L600" s="466">
        <f t="shared" si="84"/>
        <v>100</v>
      </c>
    </row>
    <row r="601" spans="2:12" ht="31.5" customHeight="1" x14ac:dyDescent="0.3">
      <c r="B601" s="91" t="s">
        <v>376</v>
      </c>
      <c r="C601" s="8" t="s">
        <v>21</v>
      </c>
      <c r="D601" s="29" t="s">
        <v>9</v>
      </c>
      <c r="E601" s="29" t="s">
        <v>3</v>
      </c>
      <c r="F601" s="8" t="s">
        <v>332</v>
      </c>
      <c r="G601" s="2" t="s">
        <v>375</v>
      </c>
      <c r="H601" s="57"/>
      <c r="I601" s="61">
        <v>20</v>
      </c>
      <c r="J601" s="67">
        <v>20</v>
      </c>
      <c r="K601" s="466">
        <v>20</v>
      </c>
      <c r="L601" s="466">
        <f t="shared" si="84"/>
        <v>100</v>
      </c>
    </row>
    <row r="602" spans="2:12" ht="28.5" customHeight="1" x14ac:dyDescent="0.3">
      <c r="B602" s="91" t="s">
        <v>111</v>
      </c>
      <c r="C602" s="8" t="s">
        <v>21</v>
      </c>
      <c r="D602" s="29" t="s">
        <v>9</v>
      </c>
      <c r="E602" s="29" t="s">
        <v>3</v>
      </c>
      <c r="F602" s="8" t="s">
        <v>332</v>
      </c>
      <c r="G602" s="2" t="s">
        <v>110</v>
      </c>
      <c r="H602" s="57"/>
      <c r="I602" s="61">
        <v>4254.7</v>
      </c>
      <c r="J602" s="67">
        <v>4254.7</v>
      </c>
      <c r="K602" s="466">
        <v>4254.7</v>
      </c>
      <c r="L602" s="466">
        <f t="shared" si="84"/>
        <v>100</v>
      </c>
    </row>
    <row r="603" spans="2:12" ht="28.5" customHeight="1" x14ac:dyDescent="0.3">
      <c r="B603" s="91" t="s">
        <v>599</v>
      </c>
      <c r="C603" s="8" t="s">
        <v>21</v>
      </c>
      <c r="D603" s="29" t="s">
        <v>9</v>
      </c>
      <c r="E603" s="29" t="s">
        <v>3</v>
      </c>
      <c r="F603" s="8" t="s">
        <v>600</v>
      </c>
      <c r="G603" s="2"/>
      <c r="H603" s="57"/>
      <c r="I603" s="61">
        <f>I604</f>
        <v>44.1</v>
      </c>
      <c r="J603" s="67">
        <f>J604</f>
        <v>44.1</v>
      </c>
      <c r="K603" s="466">
        <f>K604</f>
        <v>44.1</v>
      </c>
      <c r="L603" s="466">
        <f t="shared" si="84"/>
        <v>100</v>
      </c>
    </row>
    <row r="604" spans="2:12" ht="28.5" customHeight="1" x14ac:dyDescent="0.3">
      <c r="B604" s="91" t="s">
        <v>111</v>
      </c>
      <c r="C604" s="8" t="s">
        <v>21</v>
      </c>
      <c r="D604" s="29" t="s">
        <v>9</v>
      </c>
      <c r="E604" s="29" t="s">
        <v>3</v>
      </c>
      <c r="F604" s="8" t="s">
        <v>600</v>
      </c>
      <c r="G604" s="2" t="s">
        <v>110</v>
      </c>
      <c r="H604" s="57"/>
      <c r="I604" s="61">
        <v>44.1</v>
      </c>
      <c r="J604" s="67">
        <v>44.1</v>
      </c>
      <c r="K604" s="466">
        <v>44.1</v>
      </c>
      <c r="L604" s="466">
        <f t="shared" si="84"/>
        <v>100</v>
      </c>
    </row>
    <row r="605" spans="2:12" ht="46.5" customHeight="1" x14ac:dyDescent="0.3">
      <c r="B605" s="298" t="s">
        <v>389</v>
      </c>
      <c r="C605" s="8" t="s">
        <v>21</v>
      </c>
      <c r="D605" s="29" t="s">
        <v>9</v>
      </c>
      <c r="E605" s="33" t="s">
        <v>3</v>
      </c>
      <c r="F605" s="30" t="s">
        <v>324</v>
      </c>
      <c r="G605" s="29"/>
      <c r="H605" s="63"/>
      <c r="I605" s="350">
        <f>I606</f>
        <v>3297.1909999999998</v>
      </c>
      <c r="J605" s="350">
        <f>J606</f>
        <v>3297.1909999999998</v>
      </c>
      <c r="K605" s="467">
        <f>K606</f>
        <v>3297.1909999999998</v>
      </c>
      <c r="L605" s="466">
        <f t="shared" si="84"/>
        <v>100</v>
      </c>
    </row>
    <row r="606" spans="2:12" ht="47.25" customHeight="1" x14ac:dyDescent="0.3">
      <c r="B606" s="298" t="s">
        <v>388</v>
      </c>
      <c r="C606" s="8" t="s">
        <v>21</v>
      </c>
      <c r="D606" s="29" t="s">
        <v>9</v>
      </c>
      <c r="E606" s="33" t="s">
        <v>3</v>
      </c>
      <c r="F606" s="30" t="s">
        <v>325</v>
      </c>
      <c r="G606" s="29"/>
      <c r="H606" s="63"/>
      <c r="I606" s="350">
        <f>I608+I607</f>
        <v>3297.1909999999998</v>
      </c>
      <c r="J606" s="350">
        <f>J608+J607</f>
        <v>3297.1909999999998</v>
      </c>
      <c r="K606" s="467">
        <f>K608+K607</f>
        <v>3297.1909999999998</v>
      </c>
      <c r="L606" s="466">
        <f t="shared" si="84"/>
        <v>100</v>
      </c>
    </row>
    <row r="607" spans="2:12" ht="63.75" customHeight="1" x14ac:dyDescent="0.3">
      <c r="B607" s="297" t="s">
        <v>107</v>
      </c>
      <c r="C607" s="8" t="s">
        <v>21</v>
      </c>
      <c r="D607" s="29" t="s">
        <v>9</v>
      </c>
      <c r="E607" s="33" t="s">
        <v>3</v>
      </c>
      <c r="F607" s="30" t="s">
        <v>325</v>
      </c>
      <c r="G607" s="29" t="s">
        <v>84</v>
      </c>
      <c r="H607" s="63"/>
      <c r="I607" s="61">
        <v>69</v>
      </c>
      <c r="J607" s="350">
        <v>69</v>
      </c>
      <c r="K607" s="466">
        <v>69</v>
      </c>
      <c r="L607" s="466">
        <f t="shared" si="84"/>
        <v>100</v>
      </c>
    </row>
    <row r="608" spans="2:12" ht="28.5" customHeight="1" x14ac:dyDescent="0.3">
      <c r="B608" s="297" t="s">
        <v>111</v>
      </c>
      <c r="C608" s="8" t="s">
        <v>21</v>
      </c>
      <c r="D608" s="29" t="s">
        <v>9</v>
      </c>
      <c r="E608" s="33" t="s">
        <v>3</v>
      </c>
      <c r="F608" s="30" t="s">
        <v>325</v>
      </c>
      <c r="G608" s="30" t="s">
        <v>110</v>
      </c>
      <c r="H608" s="63"/>
      <c r="I608" s="61">
        <v>3228.1909999999998</v>
      </c>
      <c r="J608" s="350">
        <f>3573.99-50.732-295.067</f>
        <v>3228.1909999999998</v>
      </c>
      <c r="K608" s="466">
        <v>3228.1909999999998</v>
      </c>
      <c r="L608" s="466">
        <f t="shared" si="84"/>
        <v>100</v>
      </c>
    </row>
    <row r="609" spans="2:12" ht="43.5" customHeight="1" x14ac:dyDescent="0.3">
      <c r="B609" s="345" t="s">
        <v>585</v>
      </c>
      <c r="C609" s="8" t="s">
        <v>21</v>
      </c>
      <c r="D609" s="29" t="s">
        <v>9</v>
      </c>
      <c r="E609" s="33" t="s">
        <v>3</v>
      </c>
      <c r="F609" s="30" t="s">
        <v>586</v>
      </c>
      <c r="G609" s="30"/>
      <c r="H609" s="63"/>
      <c r="I609" s="350">
        <f>I610+I612</f>
        <v>39580.387999999999</v>
      </c>
      <c r="J609" s="350">
        <f>J610+J612</f>
        <v>39580.387999999999</v>
      </c>
      <c r="K609" s="467">
        <f>K610+K612</f>
        <v>39580.387999999999</v>
      </c>
      <c r="L609" s="466">
        <f t="shared" si="84"/>
        <v>100</v>
      </c>
    </row>
    <row r="610" spans="2:12" ht="62.25" customHeight="1" x14ac:dyDescent="0.3">
      <c r="B610" s="345" t="s">
        <v>587</v>
      </c>
      <c r="C610" s="8" t="s">
        <v>21</v>
      </c>
      <c r="D610" s="29" t="s">
        <v>9</v>
      </c>
      <c r="E610" s="33" t="s">
        <v>3</v>
      </c>
      <c r="F610" s="30" t="s">
        <v>588</v>
      </c>
      <c r="G610" s="30"/>
      <c r="H610" s="63"/>
      <c r="I610" s="350">
        <f>I611</f>
        <v>39080.387999999999</v>
      </c>
      <c r="J610" s="350">
        <f>J611</f>
        <v>39080.387999999999</v>
      </c>
      <c r="K610" s="467">
        <f>K611</f>
        <v>39080.387999999999</v>
      </c>
      <c r="L610" s="466">
        <f t="shared" si="84"/>
        <v>100</v>
      </c>
    </row>
    <row r="611" spans="2:12" ht="28.5" customHeight="1" x14ac:dyDescent="0.3">
      <c r="B611" s="345" t="s">
        <v>111</v>
      </c>
      <c r="C611" s="8" t="s">
        <v>21</v>
      </c>
      <c r="D611" s="29" t="s">
        <v>9</v>
      </c>
      <c r="E611" s="33" t="s">
        <v>3</v>
      </c>
      <c r="F611" s="30" t="s">
        <v>588</v>
      </c>
      <c r="G611" s="30" t="s">
        <v>110</v>
      </c>
      <c r="H611" s="63"/>
      <c r="I611" s="61">
        <v>39080.387999999999</v>
      </c>
      <c r="J611" s="350">
        <f>47960.388-8880</f>
        <v>39080.387999999999</v>
      </c>
      <c r="K611" s="466">
        <v>39080.387999999999</v>
      </c>
      <c r="L611" s="466">
        <f t="shared" si="84"/>
        <v>100</v>
      </c>
    </row>
    <row r="612" spans="2:12" ht="75" x14ac:dyDescent="0.3">
      <c r="B612" s="345" t="s">
        <v>605</v>
      </c>
      <c r="C612" s="8" t="s">
        <v>21</v>
      </c>
      <c r="D612" s="29" t="s">
        <v>9</v>
      </c>
      <c r="E612" s="33" t="s">
        <v>3</v>
      </c>
      <c r="F612" s="30" t="s">
        <v>624</v>
      </c>
      <c r="G612" s="30"/>
      <c r="H612" s="63"/>
      <c r="I612" s="61">
        <f>I613</f>
        <v>500</v>
      </c>
      <c r="J612" s="350">
        <f>J613</f>
        <v>500</v>
      </c>
      <c r="K612" s="467">
        <f>K613</f>
        <v>500</v>
      </c>
      <c r="L612" s="466">
        <f t="shared" si="84"/>
        <v>100</v>
      </c>
    </row>
    <row r="613" spans="2:12" ht="28.5" customHeight="1" x14ac:dyDescent="0.3">
      <c r="B613" s="345" t="s">
        <v>111</v>
      </c>
      <c r="C613" s="8" t="s">
        <v>21</v>
      </c>
      <c r="D613" s="29" t="s">
        <v>9</v>
      </c>
      <c r="E613" s="33" t="s">
        <v>3</v>
      </c>
      <c r="F613" s="30" t="s">
        <v>624</v>
      </c>
      <c r="G613" s="30" t="s">
        <v>110</v>
      </c>
      <c r="H613" s="63"/>
      <c r="I613" s="61">
        <v>500</v>
      </c>
      <c r="J613" s="350">
        <v>500</v>
      </c>
      <c r="K613" s="466">
        <v>500</v>
      </c>
      <c r="L613" s="466">
        <f t="shared" si="84"/>
        <v>100</v>
      </c>
    </row>
    <row r="614" spans="2:12" ht="65.25" customHeight="1" x14ac:dyDescent="0.3">
      <c r="B614" s="296" t="s">
        <v>137</v>
      </c>
      <c r="C614" s="8" t="s">
        <v>21</v>
      </c>
      <c r="D614" s="2" t="s">
        <v>9</v>
      </c>
      <c r="E614" s="2" t="s">
        <v>3</v>
      </c>
      <c r="F614" s="8" t="s">
        <v>327</v>
      </c>
      <c r="G614" s="2"/>
      <c r="H614" s="63"/>
      <c r="I614" s="350">
        <f t="shared" ref="I614:K615" si="85">I615</f>
        <v>38054.697999999997</v>
      </c>
      <c r="J614" s="350">
        <f t="shared" si="85"/>
        <v>38054.697999999997</v>
      </c>
      <c r="K614" s="467">
        <f t="shared" si="85"/>
        <v>38054.697999999997</v>
      </c>
      <c r="L614" s="466">
        <f t="shared" si="84"/>
        <v>100</v>
      </c>
    </row>
    <row r="615" spans="2:12" ht="60.75" customHeight="1" x14ac:dyDescent="0.3">
      <c r="B615" s="296" t="s">
        <v>98</v>
      </c>
      <c r="C615" s="8" t="s">
        <v>21</v>
      </c>
      <c r="D615" s="2" t="s">
        <v>9</v>
      </c>
      <c r="E615" s="2" t="s">
        <v>3</v>
      </c>
      <c r="F615" s="8" t="s">
        <v>328</v>
      </c>
      <c r="G615" s="2"/>
      <c r="H615" s="63"/>
      <c r="I615" s="350">
        <f t="shared" si="85"/>
        <v>38054.697999999997</v>
      </c>
      <c r="J615" s="350">
        <f t="shared" si="85"/>
        <v>38054.697999999997</v>
      </c>
      <c r="K615" s="467">
        <f t="shared" si="85"/>
        <v>38054.697999999997</v>
      </c>
      <c r="L615" s="466">
        <f t="shared" si="84"/>
        <v>100</v>
      </c>
    </row>
    <row r="616" spans="2:12" ht="40.5" customHeight="1" x14ac:dyDescent="0.3">
      <c r="B616" s="15" t="s">
        <v>111</v>
      </c>
      <c r="C616" s="8" t="s">
        <v>21</v>
      </c>
      <c r="D616" s="2" t="s">
        <v>9</v>
      </c>
      <c r="E616" s="2" t="s">
        <v>3</v>
      </c>
      <c r="F616" s="8" t="s">
        <v>328</v>
      </c>
      <c r="G616" s="2" t="s">
        <v>110</v>
      </c>
      <c r="H616" s="63"/>
      <c r="I616" s="61">
        <v>38054.697999999997</v>
      </c>
      <c r="J616" s="350">
        <f>37980.7-157.056+231.054</f>
        <v>38054.697999999997</v>
      </c>
      <c r="K616" s="466">
        <v>38054.697999999997</v>
      </c>
      <c r="L616" s="466">
        <f t="shared" si="84"/>
        <v>100</v>
      </c>
    </row>
    <row r="617" spans="2:12" ht="45.75" customHeight="1" x14ac:dyDescent="0.3">
      <c r="B617" s="296" t="s">
        <v>67</v>
      </c>
      <c r="C617" s="8" t="s">
        <v>21</v>
      </c>
      <c r="D617" s="2" t="s">
        <v>9</v>
      </c>
      <c r="E617" s="2" t="s">
        <v>10</v>
      </c>
      <c r="F617" s="8"/>
      <c r="G617" s="2"/>
      <c r="H617" s="63"/>
      <c r="I617" s="67">
        <f>I618</f>
        <v>7733.7780000000002</v>
      </c>
      <c r="J617" s="67">
        <f>J618</f>
        <v>7733.7780000000002</v>
      </c>
      <c r="K617" s="466">
        <f>K618</f>
        <v>7712.5695400000004</v>
      </c>
      <c r="L617" s="466">
        <f t="shared" si="84"/>
        <v>99.725768440728459</v>
      </c>
    </row>
    <row r="618" spans="2:12" ht="45.75" customHeight="1" x14ac:dyDescent="0.3">
      <c r="B618" s="125" t="s">
        <v>136</v>
      </c>
      <c r="C618" s="8" t="s">
        <v>21</v>
      </c>
      <c r="D618" s="2" t="s">
        <v>9</v>
      </c>
      <c r="E618" s="2" t="s">
        <v>10</v>
      </c>
      <c r="F618" s="8" t="s">
        <v>323</v>
      </c>
      <c r="G618" s="2"/>
      <c r="H618" s="57"/>
      <c r="I618" s="67">
        <f>I619+I624</f>
        <v>7733.7780000000002</v>
      </c>
      <c r="J618" s="67">
        <f>J619+J624</f>
        <v>7733.7780000000002</v>
      </c>
      <c r="K618" s="466">
        <f>K619+K624</f>
        <v>7712.5695400000004</v>
      </c>
      <c r="L618" s="466">
        <f t="shared" si="84"/>
        <v>99.725768440728459</v>
      </c>
    </row>
    <row r="619" spans="2:12" ht="63.75" customHeight="1" x14ac:dyDescent="0.3">
      <c r="B619" s="93" t="s">
        <v>137</v>
      </c>
      <c r="C619" s="8" t="s">
        <v>21</v>
      </c>
      <c r="D619" s="33" t="s">
        <v>9</v>
      </c>
      <c r="E619" s="2" t="s">
        <v>10</v>
      </c>
      <c r="F619" s="8" t="s">
        <v>327</v>
      </c>
      <c r="G619" s="2"/>
      <c r="H619" s="57"/>
      <c r="I619" s="350">
        <f>I620</f>
        <v>4642.95</v>
      </c>
      <c r="J619" s="350">
        <f>J620</f>
        <v>4642.95</v>
      </c>
      <c r="K619" s="467">
        <f>K620</f>
        <v>4621.74154</v>
      </c>
      <c r="L619" s="466">
        <f t="shared" si="84"/>
        <v>99.543211535769288</v>
      </c>
    </row>
    <row r="620" spans="2:12" ht="60" customHeight="1" x14ac:dyDescent="0.3">
      <c r="B620" s="97" t="s">
        <v>98</v>
      </c>
      <c r="C620" s="8" t="s">
        <v>21</v>
      </c>
      <c r="D620" s="33" t="s">
        <v>9</v>
      </c>
      <c r="E620" s="2" t="s">
        <v>10</v>
      </c>
      <c r="F620" s="8" t="s">
        <v>328</v>
      </c>
      <c r="G620" s="29"/>
      <c r="H620" s="57"/>
      <c r="I620" s="350">
        <f>I621+I622+I623</f>
        <v>4642.95</v>
      </c>
      <c r="J620" s="350">
        <f>J621+J622+J623</f>
        <v>4642.95</v>
      </c>
      <c r="K620" s="467">
        <f>K621+K622+K623</f>
        <v>4621.74154</v>
      </c>
      <c r="L620" s="466">
        <f t="shared" si="84"/>
        <v>99.543211535769288</v>
      </c>
    </row>
    <row r="621" spans="2:12" ht="48" customHeight="1" x14ac:dyDescent="0.3">
      <c r="B621" s="94" t="s">
        <v>89</v>
      </c>
      <c r="C621" s="8" t="s">
        <v>21</v>
      </c>
      <c r="D621" s="33" t="s">
        <v>9</v>
      </c>
      <c r="E621" s="2" t="s">
        <v>10</v>
      </c>
      <c r="F621" s="8" t="s">
        <v>328</v>
      </c>
      <c r="G621" s="33" t="s">
        <v>87</v>
      </c>
      <c r="H621" s="57"/>
      <c r="I621" s="61">
        <v>3879.1120000000001</v>
      </c>
      <c r="J621" s="350">
        <f>3841.39+38.15-0.026-0.402</f>
        <v>3879.1120000000001</v>
      </c>
      <c r="K621" s="466">
        <v>3879.1120000000001</v>
      </c>
      <c r="L621" s="466">
        <f t="shared" si="84"/>
        <v>100</v>
      </c>
    </row>
    <row r="622" spans="2:12" ht="60" customHeight="1" x14ac:dyDescent="0.3">
      <c r="B622" s="91" t="s">
        <v>107</v>
      </c>
      <c r="C622" s="8" t="s">
        <v>21</v>
      </c>
      <c r="D622" s="33" t="s">
        <v>9</v>
      </c>
      <c r="E622" s="2" t="s">
        <v>10</v>
      </c>
      <c r="F622" s="8" t="s">
        <v>328</v>
      </c>
      <c r="G622" s="2" t="s">
        <v>84</v>
      </c>
      <c r="H622" s="57"/>
      <c r="I622" s="61">
        <v>746.81200000000001</v>
      </c>
      <c r="J622" s="350">
        <f>746.41+0.402</f>
        <v>746.81200000000001</v>
      </c>
      <c r="K622" s="466">
        <v>725.60353999999995</v>
      </c>
      <c r="L622" s="466">
        <f t="shared" si="84"/>
        <v>97.160134009630255</v>
      </c>
    </row>
    <row r="623" spans="2:12" ht="48" customHeight="1" x14ac:dyDescent="0.3">
      <c r="B623" s="91" t="s">
        <v>190</v>
      </c>
      <c r="C623" s="8" t="s">
        <v>21</v>
      </c>
      <c r="D623" s="33" t="s">
        <v>9</v>
      </c>
      <c r="E623" s="2" t="s">
        <v>10</v>
      </c>
      <c r="F623" s="8" t="s">
        <v>328</v>
      </c>
      <c r="G623" s="2" t="s">
        <v>85</v>
      </c>
      <c r="H623" s="57"/>
      <c r="I623" s="61">
        <v>17.026</v>
      </c>
      <c r="J623" s="350">
        <f>17+0.026</f>
        <v>17.026</v>
      </c>
      <c r="K623" s="466">
        <v>17.026</v>
      </c>
      <c r="L623" s="466">
        <f t="shared" si="84"/>
        <v>100</v>
      </c>
    </row>
    <row r="624" spans="2:12" ht="48" customHeight="1" x14ac:dyDescent="0.3">
      <c r="B624" s="93" t="s">
        <v>462</v>
      </c>
      <c r="C624" s="8" t="s">
        <v>21</v>
      </c>
      <c r="D624" s="33" t="s">
        <v>9</v>
      </c>
      <c r="E624" s="2" t="s">
        <v>10</v>
      </c>
      <c r="F624" s="33" t="s">
        <v>329</v>
      </c>
      <c r="G624" s="2"/>
      <c r="H624" s="57"/>
      <c r="I624" s="350">
        <f>I625</f>
        <v>3090.828</v>
      </c>
      <c r="J624" s="350">
        <f>J625</f>
        <v>3090.828</v>
      </c>
      <c r="K624" s="467">
        <f>K625</f>
        <v>3090.828</v>
      </c>
      <c r="L624" s="466">
        <f t="shared" si="84"/>
        <v>100</v>
      </c>
    </row>
    <row r="625" spans="1:12" ht="44.25" customHeight="1" x14ac:dyDescent="0.3">
      <c r="B625" s="93" t="s">
        <v>96</v>
      </c>
      <c r="C625" s="8" t="s">
        <v>21</v>
      </c>
      <c r="D625" s="33" t="s">
        <v>9</v>
      </c>
      <c r="E625" s="2" t="s">
        <v>10</v>
      </c>
      <c r="F625" s="33" t="s">
        <v>330</v>
      </c>
      <c r="G625" s="29"/>
      <c r="H625" s="57"/>
      <c r="I625" s="350">
        <f>I626+I627</f>
        <v>3090.828</v>
      </c>
      <c r="J625" s="350">
        <f>J626+J627</f>
        <v>3090.828</v>
      </c>
      <c r="K625" s="467">
        <f>K626+K627</f>
        <v>3090.828</v>
      </c>
      <c r="L625" s="466">
        <f t="shared" si="84"/>
        <v>100</v>
      </c>
    </row>
    <row r="626" spans="1:12" ht="46.5" customHeight="1" x14ac:dyDescent="0.3">
      <c r="B626" s="94" t="s">
        <v>106</v>
      </c>
      <c r="C626" s="8" t="s">
        <v>21</v>
      </c>
      <c r="D626" s="33" t="s">
        <v>9</v>
      </c>
      <c r="E626" s="2" t="s">
        <v>10</v>
      </c>
      <c r="F626" s="33" t="s">
        <v>330</v>
      </c>
      <c r="G626" s="29" t="s">
        <v>83</v>
      </c>
      <c r="H626" s="57"/>
      <c r="I626" s="61">
        <v>2966.5630000000001</v>
      </c>
      <c r="J626" s="350">
        <f>2919.86+42.2+4.503</f>
        <v>2966.5630000000001</v>
      </c>
      <c r="K626" s="466">
        <v>2966.5630000000001</v>
      </c>
      <c r="L626" s="466">
        <f t="shared" si="84"/>
        <v>100</v>
      </c>
    </row>
    <row r="627" spans="1:12" ht="61.5" customHeight="1" x14ac:dyDescent="0.3">
      <c r="B627" s="91" t="s">
        <v>107</v>
      </c>
      <c r="C627" s="8" t="s">
        <v>21</v>
      </c>
      <c r="D627" s="33" t="s">
        <v>9</v>
      </c>
      <c r="E627" s="2" t="s">
        <v>10</v>
      </c>
      <c r="F627" s="33" t="s">
        <v>330</v>
      </c>
      <c r="G627" s="89" t="s">
        <v>84</v>
      </c>
      <c r="H627" s="57"/>
      <c r="I627" s="61">
        <v>124.265</v>
      </c>
      <c r="J627" s="350">
        <f>126.988-2.723</f>
        <v>124.265</v>
      </c>
      <c r="K627" s="466">
        <v>124.265</v>
      </c>
      <c r="L627" s="466">
        <f t="shared" si="84"/>
        <v>100</v>
      </c>
    </row>
    <row r="628" spans="1:12" ht="30.75" customHeight="1" x14ac:dyDescent="0.3">
      <c r="B628" s="15" t="s">
        <v>28</v>
      </c>
      <c r="C628" s="6" t="s">
        <v>21</v>
      </c>
      <c r="D628" s="7" t="s">
        <v>23</v>
      </c>
      <c r="E628" s="52"/>
      <c r="F628" s="8"/>
      <c r="G628" s="9"/>
      <c r="H628" s="57"/>
      <c r="I628" s="350">
        <f t="shared" ref="I628:K632" si="86">I629</f>
        <v>12</v>
      </c>
      <c r="J628" s="350">
        <f t="shared" si="86"/>
        <v>12</v>
      </c>
      <c r="K628" s="467">
        <f t="shared" si="86"/>
        <v>12</v>
      </c>
      <c r="L628" s="466">
        <f t="shared" si="84"/>
        <v>100</v>
      </c>
    </row>
    <row r="629" spans="1:12" ht="42" customHeight="1" x14ac:dyDescent="0.3">
      <c r="B629" s="302" t="s">
        <v>81</v>
      </c>
      <c r="C629" s="8" t="s">
        <v>21</v>
      </c>
      <c r="D629" s="51" t="s">
        <v>23</v>
      </c>
      <c r="E629" s="51" t="s">
        <v>4</v>
      </c>
      <c r="F629" s="8"/>
      <c r="G629" s="9"/>
      <c r="H629" s="57"/>
      <c r="I629" s="350">
        <f t="shared" si="86"/>
        <v>12</v>
      </c>
      <c r="J629" s="350">
        <f t="shared" si="86"/>
        <v>12</v>
      </c>
      <c r="K629" s="467">
        <f t="shared" si="86"/>
        <v>12</v>
      </c>
      <c r="L629" s="466">
        <f t="shared" si="84"/>
        <v>100</v>
      </c>
    </row>
    <row r="630" spans="1:12" ht="47.25" customHeight="1" x14ac:dyDescent="0.3">
      <c r="B630" s="303" t="s">
        <v>167</v>
      </c>
      <c r="C630" s="8" t="s">
        <v>21</v>
      </c>
      <c r="D630" s="9" t="s">
        <v>23</v>
      </c>
      <c r="E630" s="9" t="s">
        <v>4</v>
      </c>
      <c r="F630" s="8" t="s">
        <v>280</v>
      </c>
      <c r="G630" s="2"/>
      <c r="H630" s="57"/>
      <c r="I630" s="350">
        <f t="shared" si="86"/>
        <v>12</v>
      </c>
      <c r="J630" s="350">
        <f t="shared" si="86"/>
        <v>12</v>
      </c>
      <c r="K630" s="467">
        <f t="shared" si="86"/>
        <v>12</v>
      </c>
      <c r="L630" s="466">
        <f t="shared" si="84"/>
        <v>100</v>
      </c>
    </row>
    <row r="631" spans="1:12" ht="96.75" customHeight="1" x14ac:dyDescent="0.3">
      <c r="B631" s="303" t="s">
        <v>461</v>
      </c>
      <c r="C631" s="8" t="s">
        <v>21</v>
      </c>
      <c r="D631" s="9" t="s">
        <v>23</v>
      </c>
      <c r="E631" s="9" t="s">
        <v>4</v>
      </c>
      <c r="F631" s="8" t="s">
        <v>304</v>
      </c>
      <c r="G631" s="2"/>
      <c r="H631" s="57"/>
      <c r="I631" s="350">
        <f t="shared" si="86"/>
        <v>12</v>
      </c>
      <c r="J631" s="350">
        <f t="shared" si="86"/>
        <v>12</v>
      </c>
      <c r="K631" s="467">
        <f t="shared" si="86"/>
        <v>12</v>
      </c>
      <c r="L631" s="466">
        <f t="shared" si="84"/>
        <v>100</v>
      </c>
    </row>
    <row r="632" spans="1:12" ht="60.75" customHeight="1" x14ac:dyDescent="0.3">
      <c r="B632" s="303" t="s">
        <v>173</v>
      </c>
      <c r="C632" s="8" t="s">
        <v>21</v>
      </c>
      <c r="D632" s="9" t="s">
        <v>23</v>
      </c>
      <c r="E632" s="9" t="s">
        <v>4</v>
      </c>
      <c r="F632" s="8" t="s">
        <v>350</v>
      </c>
      <c r="G632" s="2"/>
      <c r="H632" s="57"/>
      <c r="I632" s="350">
        <f t="shared" si="86"/>
        <v>12</v>
      </c>
      <c r="J632" s="350">
        <f t="shared" si="86"/>
        <v>12</v>
      </c>
      <c r="K632" s="467">
        <f t="shared" si="86"/>
        <v>12</v>
      </c>
      <c r="L632" s="466">
        <f t="shared" si="84"/>
        <v>100</v>
      </c>
    </row>
    <row r="633" spans="1:12" ht="30.75" customHeight="1" x14ac:dyDescent="0.3">
      <c r="B633" s="300" t="s">
        <v>114</v>
      </c>
      <c r="C633" s="8" t="s">
        <v>21</v>
      </c>
      <c r="D633" s="9" t="s">
        <v>23</v>
      </c>
      <c r="E633" s="9" t="s">
        <v>4</v>
      </c>
      <c r="F633" s="8" t="s">
        <v>350</v>
      </c>
      <c r="G633" s="2" t="s">
        <v>110</v>
      </c>
      <c r="H633" s="57"/>
      <c r="I633" s="61">
        <v>12</v>
      </c>
      <c r="J633" s="350">
        <v>12</v>
      </c>
      <c r="K633" s="466">
        <v>12</v>
      </c>
      <c r="L633" s="466">
        <f t="shared" si="84"/>
        <v>100</v>
      </c>
    </row>
    <row r="634" spans="1:12" ht="15" customHeight="1" x14ac:dyDescent="0.3">
      <c r="B634" s="301"/>
      <c r="C634" s="8"/>
      <c r="D634" s="2"/>
      <c r="E634" s="2"/>
      <c r="F634" s="8"/>
      <c r="G634" s="2"/>
      <c r="H634" s="57"/>
      <c r="I634" s="61"/>
      <c r="J634" s="350"/>
      <c r="K634" s="42"/>
      <c r="L634" s="476"/>
    </row>
    <row r="635" spans="1:12" ht="64.5" customHeight="1" x14ac:dyDescent="0.3">
      <c r="A635" s="24" t="s">
        <v>46</v>
      </c>
      <c r="B635" s="146" t="s">
        <v>73</v>
      </c>
      <c r="C635" s="18" t="s">
        <v>74</v>
      </c>
      <c r="D635" s="158"/>
      <c r="E635" s="158"/>
      <c r="F635" s="19"/>
      <c r="G635" s="158"/>
      <c r="H635" s="63"/>
      <c r="I635" s="442">
        <f>I636</f>
        <v>22245.691999999999</v>
      </c>
      <c r="J635" s="442">
        <f>J636</f>
        <v>22245.691999999999</v>
      </c>
      <c r="K635" s="472">
        <f>K636</f>
        <v>22245.69137</v>
      </c>
      <c r="L635" s="477">
        <f t="shared" si="84"/>
        <v>99.999997167991012</v>
      </c>
    </row>
    <row r="636" spans="1:12" ht="25.5" customHeight="1" x14ac:dyDescent="0.3">
      <c r="A636" s="80"/>
      <c r="B636" s="159" t="s">
        <v>70</v>
      </c>
      <c r="C636" s="35">
        <v>929</v>
      </c>
      <c r="D636" s="32" t="s">
        <v>26</v>
      </c>
      <c r="E636" s="32"/>
      <c r="F636" s="32"/>
      <c r="G636" s="32"/>
      <c r="H636" s="28">
        <f>H650</f>
        <v>0</v>
      </c>
      <c r="I636" s="67">
        <f>I644+I650+I637</f>
        <v>22245.691999999999</v>
      </c>
      <c r="J636" s="67">
        <f>J644+J650+J637</f>
        <v>22245.691999999999</v>
      </c>
      <c r="K636" s="466">
        <f>K637+K644+K650</f>
        <v>22245.69137</v>
      </c>
      <c r="L636" s="466">
        <f t="shared" si="84"/>
        <v>99.999997167991012</v>
      </c>
    </row>
    <row r="637" spans="1:12" ht="25.5" customHeight="1" x14ac:dyDescent="0.3">
      <c r="A637" s="80"/>
      <c r="B637" s="159" t="s">
        <v>372</v>
      </c>
      <c r="C637" s="35">
        <v>929</v>
      </c>
      <c r="D637" s="32" t="s">
        <v>26</v>
      </c>
      <c r="E637" s="32" t="s">
        <v>3</v>
      </c>
      <c r="F637" s="32"/>
      <c r="G637" s="32"/>
      <c r="H637" s="28"/>
      <c r="I637" s="67">
        <f t="shared" ref="I637:K638" si="87">I638</f>
        <v>19052.608</v>
      </c>
      <c r="J637" s="67">
        <f t="shared" si="87"/>
        <v>19052.608</v>
      </c>
      <c r="K637" s="466">
        <f t="shared" si="87"/>
        <v>19052.608</v>
      </c>
      <c r="L637" s="466">
        <f t="shared" si="84"/>
        <v>100</v>
      </c>
    </row>
    <row r="638" spans="1:12" ht="61.5" customHeight="1" x14ac:dyDescent="0.3">
      <c r="A638" s="70"/>
      <c r="B638" s="284" t="s">
        <v>122</v>
      </c>
      <c r="C638" s="35">
        <v>929</v>
      </c>
      <c r="D638" s="30" t="s">
        <v>26</v>
      </c>
      <c r="E638" s="29" t="s">
        <v>3</v>
      </c>
      <c r="F638" s="8" t="s">
        <v>298</v>
      </c>
      <c r="G638" s="32"/>
      <c r="H638" s="28"/>
      <c r="I638" s="67">
        <f t="shared" si="87"/>
        <v>19052.608</v>
      </c>
      <c r="J638" s="67">
        <f t="shared" si="87"/>
        <v>19052.608</v>
      </c>
      <c r="K638" s="466">
        <f t="shared" si="87"/>
        <v>19052.608</v>
      </c>
      <c r="L638" s="466">
        <f t="shared" si="84"/>
        <v>100</v>
      </c>
    </row>
    <row r="639" spans="1:12" ht="37.5" x14ac:dyDescent="0.3">
      <c r="A639" s="70"/>
      <c r="B639" s="421" t="s">
        <v>133</v>
      </c>
      <c r="C639" s="35">
        <v>929</v>
      </c>
      <c r="D639" s="30" t="s">
        <v>26</v>
      </c>
      <c r="E639" s="29" t="s">
        <v>3</v>
      </c>
      <c r="F639" s="8" t="s">
        <v>301</v>
      </c>
      <c r="G639" s="32"/>
      <c r="H639" s="28"/>
      <c r="I639" s="67">
        <f>I642+I640</f>
        <v>19052.608</v>
      </c>
      <c r="J639" s="67">
        <f>J642+J640</f>
        <v>19052.608</v>
      </c>
      <c r="K639" s="466">
        <f>K640+K642</f>
        <v>19052.608</v>
      </c>
      <c r="L639" s="466">
        <f t="shared" si="84"/>
        <v>100</v>
      </c>
    </row>
    <row r="640" spans="1:12" ht="61.5" customHeight="1" x14ac:dyDescent="0.3">
      <c r="A640" s="70"/>
      <c r="B640" s="285" t="s">
        <v>98</v>
      </c>
      <c r="C640" s="35">
        <v>929</v>
      </c>
      <c r="D640" s="9" t="s">
        <v>26</v>
      </c>
      <c r="E640" s="9" t="s">
        <v>3</v>
      </c>
      <c r="F640" s="8" t="s">
        <v>302</v>
      </c>
      <c r="G640" s="8"/>
      <c r="H640" s="28">
        <f>H641</f>
        <v>6433.7</v>
      </c>
      <c r="I640" s="350">
        <f>I641</f>
        <v>18711.108</v>
      </c>
      <c r="J640" s="350">
        <f>J641</f>
        <v>18711.108</v>
      </c>
      <c r="K640" s="466">
        <f>K641</f>
        <v>18711.108</v>
      </c>
      <c r="L640" s="466">
        <f t="shared" si="84"/>
        <v>100</v>
      </c>
    </row>
    <row r="641" spans="1:12" ht="25.5" customHeight="1" x14ac:dyDescent="0.3">
      <c r="A641" s="70"/>
      <c r="B641" s="15" t="s">
        <v>111</v>
      </c>
      <c r="C641" s="35">
        <v>929</v>
      </c>
      <c r="D641" s="9" t="s">
        <v>26</v>
      </c>
      <c r="E641" s="9" t="s">
        <v>3</v>
      </c>
      <c r="F641" s="8" t="s">
        <v>302</v>
      </c>
      <c r="G641" s="8" t="s">
        <v>110</v>
      </c>
      <c r="H641" s="28">
        <v>6433.7</v>
      </c>
      <c r="I641" s="59">
        <v>18711.108</v>
      </c>
      <c r="J641" s="350">
        <f>19358.548-647.44</f>
        <v>18711.108</v>
      </c>
      <c r="K641" s="466">
        <v>18711.108</v>
      </c>
      <c r="L641" s="466">
        <f t="shared" si="84"/>
        <v>100</v>
      </c>
    </row>
    <row r="642" spans="1:12" ht="112.5" x14ac:dyDescent="0.3">
      <c r="A642" s="70"/>
      <c r="B642" s="421" t="s">
        <v>628</v>
      </c>
      <c r="C642" s="35">
        <v>929</v>
      </c>
      <c r="D642" s="30" t="s">
        <v>26</v>
      </c>
      <c r="E642" s="29" t="s">
        <v>3</v>
      </c>
      <c r="F642" s="8" t="s">
        <v>627</v>
      </c>
      <c r="G642" s="32"/>
      <c r="H642" s="28"/>
      <c r="I642" s="67">
        <f>I643</f>
        <v>341.5</v>
      </c>
      <c r="J642" s="67">
        <f>J643</f>
        <v>341.5</v>
      </c>
      <c r="K642" s="466">
        <f>K643</f>
        <v>341.5</v>
      </c>
      <c r="L642" s="466">
        <f t="shared" si="84"/>
        <v>100</v>
      </c>
    </row>
    <row r="643" spans="1:12" ht="25.5" customHeight="1" x14ac:dyDescent="0.3">
      <c r="A643" s="70"/>
      <c r="B643" s="15" t="s">
        <v>111</v>
      </c>
      <c r="C643" s="35">
        <v>929</v>
      </c>
      <c r="D643" s="30" t="s">
        <v>26</v>
      </c>
      <c r="E643" s="29" t="s">
        <v>3</v>
      </c>
      <c r="F643" s="8" t="s">
        <v>627</v>
      </c>
      <c r="G643" s="32" t="s">
        <v>110</v>
      </c>
      <c r="H643" s="28"/>
      <c r="I643" s="67">
        <v>341.5</v>
      </c>
      <c r="J643" s="67">
        <f>47.817+293.7-0.017</f>
        <v>341.5</v>
      </c>
      <c r="K643" s="466">
        <v>341.5</v>
      </c>
      <c r="L643" s="466">
        <f t="shared" si="84"/>
        <v>100</v>
      </c>
    </row>
    <row r="644" spans="1:12" ht="30" customHeight="1" x14ac:dyDescent="0.3">
      <c r="A644" s="80"/>
      <c r="B644" s="143" t="s">
        <v>80</v>
      </c>
      <c r="C644" s="35">
        <v>929</v>
      </c>
      <c r="D644" s="30" t="s">
        <v>26</v>
      </c>
      <c r="E644" s="29" t="s">
        <v>6</v>
      </c>
      <c r="F644" s="30"/>
      <c r="G644" s="30"/>
      <c r="H644" s="160" t="e">
        <f>#REF!+#REF!</f>
        <v>#REF!</v>
      </c>
      <c r="I644" s="350">
        <f t="shared" ref="I644:J646" si="88">I645</f>
        <v>1507.6999999999998</v>
      </c>
      <c r="J644" s="350">
        <f t="shared" si="88"/>
        <v>1507.7</v>
      </c>
      <c r="K644" s="466">
        <f>K645</f>
        <v>1507.6993699999998</v>
      </c>
      <c r="L644" s="466">
        <f t="shared" si="84"/>
        <v>99.999958214498889</v>
      </c>
    </row>
    <row r="645" spans="1:12" ht="61.5" customHeight="1" x14ac:dyDescent="0.3">
      <c r="A645" s="80"/>
      <c r="B645" s="141" t="s">
        <v>122</v>
      </c>
      <c r="C645" s="35">
        <v>929</v>
      </c>
      <c r="D645" s="30" t="s">
        <v>26</v>
      </c>
      <c r="E645" s="29" t="s">
        <v>6</v>
      </c>
      <c r="F645" s="8" t="s">
        <v>298</v>
      </c>
      <c r="G645" s="30"/>
      <c r="H645" s="160"/>
      <c r="I645" s="350">
        <f t="shared" si="88"/>
        <v>1507.6999999999998</v>
      </c>
      <c r="J645" s="350">
        <f t="shared" si="88"/>
        <v>1507.7</v>
      </c>
      <c r="K645" s="466">
        <f>K646</f>
        <v>1507.6993699999998</v>
      </c>
      <c r="L645" s="466">
        <f t="shared" si="84"/>
        <v>99.999958214498889</v>
      </c>
    </row>
    <row r="646" spans="1:12" ht="37.5" x14ac:dyDescent="0.3">
      <c r="A646" s="80"/>
      <c r="B646" s="15" t="s">
        <v>134</v>
      </c>
      <c r="C646" s="35">
        <v>929</v>
      </c>
      <c r="D646" s="30" t="s">
        <v>26</v>
      </c>
      <c r="E646" s="30" t="s">
        <v>6</v>
      </c>
      <c r="F646" s="30" t="s">
        <v>299</v>
      </c>
      <c r="G646" s="29"/>
      <c r="H646" s="154"/>
      <c r="I646" s="350">
        <f t="shared" si="88"/>
        <v>1507.6999999999998</v>
      </c>
      <c r="J646" s="350">
        <f t="shared" si="88"/>
        <v>1507.7</v>
      </c>
      <c r="K646" s="466">
        <f>K647</f>
        <v>1507.6993699999998</v>
      </c>
      <c r="L646" s="466">
        <f t="shared" si="84"/>
        <v>99.999958214498889</v>
      </c>
    </row>
    <row r="647" spans="1:12" ht="44.25" customHeight="1" x14ac:dyDescent="0.3">
      <c r="A647" s="80"/>
      <c r="B647" s="13" t="s">
        <v>135</v>
      </c>
      <c r="C647" s="35">
        <v>929</v>
      </c>
      <c r="D647" s="30" t="s">
        <v>26</v>
      </c>
      <c r="E647" s="30" t="s">
        <v>6</v>
      </c>
      <c r="F647" s="30" t="s">
        <v>300</v>
      </c>
      <c r="G647" s="29"/>
      <c r="H647" s="154"/>
      <c r="I647" s="350">
        <f>I649+I648</f>
        <v>1507.6999999999998</v>
      </c>
      <c r="J647" s="350">
        <f>J649+J648</f>
        <v>1507.7</v>
      </c>
      <c r="K647" s="466">
        <f>K648+K649</f>
        <v>1507.6993699999998</v>
      </c>
      <c r="L647" s="466">
        <f t="shared" si="84"/>
        <v>99.999958214498889</v>
      </c>
    </row>
    <row r="648" spans="1:12" ht="44.25" customHeight="1" x14ac:dyDescent="0.3">
      <c r="A648" s="80"/>
      <c r="B648" s="245" t="s">
        <v>106</v>
      </c>
      <c r="C648" s="35">
        <v>929</v>
      </c>
      <c r="D648" s="30" t="s">
        <v>26</v>
      </c>
      <c r="E648" s="30" t="s">
        <v>6</v>
      </c>
      <c r="F648" s="30" t="s">
        <v>300</v>
      </c>
      <c r="G648" s="29" t="s">
        <v>83</v>
      </c>
      <c r="H648" s="154"/>
      <c r="I648" s="149">
        <v>614.98299999999995</v>
      </c>
      <c r="J648" s="350">
        <f>630+121-136.017</f>
        <v>614.98299999999995</v>
      </c>
      <c r="K648" s="466">
        <v>614.98299999999995</v>
      </c>
      <c r="L648" s="466">
        <f t="shared" si="84"/>
        <v>100</v>
      </c>
    </row>
    <row r="649" spans="1:12" ht="60.75" customHeight="1" x14ac:dyDescent="0.3">
      <c r="A649" s="80"/>
      <c r="B649" s="144" t="s">
        <v>107</v>
      </c>
      <c r="C649" s="35">
        <v>929</v>
      </c>
      <c r="D649" s="30" t="s">
        <v>26</v>
      </c>
      <c r="E649" s="30" t="s">
        <v>6</v>
      </c>
      <c r="F649" s="30" t="s">
        <v>300</v>
      </c>
      <c r="G649" s="29" t="s">
        <v>84</v>
      </c>
      <c r="H649" s="154"/>
      <c r="I649" s="149">
        <v>892.71699999999998</v>
      </c>
      <c r="J649" s="350">
        <f>858.2+34.517</f>
        <v>892.7170000000001</v>
      </c>
      <c r="K649" s="466">
        <v>892.71636999999998</v>
      </c>
      <c r="L649" s="466">
        <f t="shared" si="84"/>
        <v>99.999929428923153</v>
      </c>
    </row>
    <row r="650" spans="1:12" ht="43.5" customHeight="1" x14ac:dyDescent="0.3">
      <c r="A650" s="80"/>
      <c r="B650" s="141" t="s">
        <v>71</v>
      </c>
      <c r="C650" s="35">
        <v>929</v>
      </c>
      <c r="D650" s="32" t="s">
        <v>26</v>
      </c>
      <c r="E650" s="32" t="s">
        <v>5</v>
      </c>
      <c r="F650" s="32"/>
      <c r="G650" s="32"/>
      <c r="H650" s="63"/>
      <c r="I650" s="350">
        <f t="shared" ref="I650:J652" si="89">I651</f>
        <v>1685.384</v>
      </c>
      <c r="J650" s="350">
        <f t="shared" si="89"/>
        <v>1685.384</v>
      </c>
      <c r="K650" s="466">
        <f>K651</f>
        <v>1685.384</v>
      </c>
      <c r="L650" s="466">
        <f t="shared" si="84"/>
        <v>100</v>
      </c>
    </row>
    <row r="651" spans="1:12" ht="60.75" customHeight="1" x14ac:dyDescent="0.3">
      <c r="A651" s="80"/>
      <c r="B651" s="141" t="s">
        <v>122</v>
      </c>
      <c r="C651" s="35">
        <v>929</v>
      </c>
      <c r="D651" s="32" t="s">
        <v>26</v>
      </c>
      <c r="E651" s="32" t="s">
        <v>5</v>
      </c>
      <c r="F651" s="8" t="s">
        <v>298</v>
      </c>
      <c r="G651" s="32"/>
      <c r="H651" s="63"/>
      <c r="I651" s="350">
        <f t="shared" si="89"/>
        <v>1685.384</v>
      </c>
      <c r="J651" s="350">
        <f t="shared" si="89"/>
        <v>1685.384</v>
      </c>
      <c r="K651" s="466">
        <f>K652</f>
        <v>1685.384</v>
      </c>
      <c r="L651" s="466">
        <f t="shared" si="84"/>
        <v>100</v>
      </c>
    </row>
    <row r="652" spans="1:12" ht="43.5" customHeight="1" x14ac:dyDescent="0.3">
      <c r="A652" s="80"/>
      <c r="B652" s="15" t="s">
        <v>134</v>
      </c>
      <c r="C652" s="35">
        <v>929</v>
      </c>
      <c r="D652" s="32" t="s">
        <v>26</v>
      </c>
      <c r="E652" s="32" t="s">
        <v>5</v>
      </c>
      <c r="F652" s="30" t="s">
        <v>299</v>
      </c>
      <c r="G652" s="32"/>
      <c r="H652" s="63"/>
      <c r="I652" s="350">
        <f t="shared" si="89"/>
        <v>1685.384</v>
      </c>
      <c r="J652" s="350">
        <f t="shared" si="89"/>
        <v>1685.384</v>
      </c>
      <c r="K652" s="466">
        <f>K653</f>
        <v>1685.384</v>
      </c>
      <c r="L652" s="466">
        <f t="shared" si="84"/>
        <v>100</v>
      </c>
    </row>
    <row r="653" spans="1:12" ht="42.75" customHeight="1" x14ac:dyDescent="0.3">
      <c r="A653" s="80"/>
      <c r="B653" s="141" t="s">
        <v>96</v>
      </c>
      <c r="C653" s="35">
        <v>929</v>
      </c>
      <c r="D653" s="32" t="s">
        <v>26</v>
      </c>
      <c r="E653" s="32" t="s">
        <v>5</v>
      </c>
      <c r="F653" s="32" t="s">
        <v>303</v>
      </c>
      <c r="G653" s="32"/>
      <c r="H653" s="63"/>
      <c r="I653" s="350">
        <f>I654+I655</f>
        <v>1685.384</v>
      </c>
      <c r="J653" s="350">
        <f>J654+J655</f>
        <v>1685.384</v>
      </c>
      <c r="K653" s="466">
        <f>K654+K655</f>
        <v>1685.384</v>
      </c>
      <c r="L653" s="466">
        <f t="shared" si="84"/>
        <v>100</v>
      </c>
    </row>
    <row r="654" spans="1:12" ht="49.5" customHeight="1" x14ac:dyDescent="0.3">
      <c r="A654" s="80"/>
      <c r="B654" s="138" t="s">
        <v>106</v>
      </c>
      <c r="C654" s="35">
        <v>929</v>
      </c>
      <c r="D654" s="32" t="s">
        <v>26</v>
      </c>
      <c r="E654" s="32" t="s">
        <v>5</v>
      </c>
      <c r="F654" s="32" t="s">
        <v>303</v>
      </c>
      <c r="G654" s="32" t="s">
        <v>83</v>
      </c>
      <c r="H654" s="63"/>
      <c r="I654" s="61">
        <v>1604.76</v>
      </c>
      <c r="J654" s="350">
        <f>1614.7-6.3-3.64</f>
        <v>1604.76</v>
      </c>
      <c r="K654" s="466">
        <v>1604.76</v>
      </c>
      <c r="L654" s="466">
        <f t="shared" si="84"/>
        <v>100</v>
      </c>
    </row>
    <row r="655" spans="1:12" ht="71.25" customHeight="1" x14ac:dyDescent="0.3">
      <c r="A655" s="80"/>
      <c r="B655" s="144" t="s">
        <v>107</v>
      </c>
      <c r="C655" s="35">
        <v>929</v>
      </c>
      <c r="D655" s="32" t="s">
        <v>26</v>
      </c>
      <c r="E655" s="32" t="s">
        <v>5</v>
      </c>
      <c r="F655" s="32" t="s">
        <v>303</v>
      </c>
      <c r="G655" s="32" t="s">
        <v>84</v>
      </c>
      <c r="H655" s="63"/>
      <c r="I655" s="61">
        <v>80.623999999999995</v>
      </c>
      <c r="J655" s="350">
        <f>100.204-19.58</f>
        <v>80.623999999999995</v>
      </c>
      <c r="K655" s="466">
        <v>80.623999999999995</v>
      </c>
      <c r="L655" s="466">
        <f t="shared" si="84"/>
        <v>100</v>
      </c>
    </row>
    <row r="656" spans="1:12" ht="91.5" customHeight="1" x14ac:dyDescent="0.3">
      <c r="A656" s="24" t="s">
        <v>72</v>
      </c>
      <c r="B656" s="146" t="s">
        <v>56</v>
      </c>
      <c r="C656" s="18" t="s">
        <v>49</v>
      </c>
      <c r="D656" s="158"/>
      <c r="E656" s="158"/>
      <c r="F656" s="19"/>
      <c r="G656" s="158"/>
      <c r="H656" s="63"/>
      <c r="I656" s="442">
        <f>I657</f>
        <v>15782.874000000002</v>
      </c>
      <c r="J656" s="442">
        <f>J657</f>
        <v>15782.874000000002</v>
      </c>
      <c r="K656" s="465">
        <f>K657</f>
        <v>15782.872939999999</v>
      </c>
      <c r="L656" s="472">
        <f t="shared" si="84"/>
        <v>99.999993283859439</v>
      </c>
    </row>
    <row r="657" spans="1:17" ht="29.25" customHeight="1" x14ac:dyDescent="0.3">
      <c r="A657" s="80"/>
      <c r="B657" s="14" t="s">
        <v>0</v>
      </c>
      <c r="C657" s="8" t="s">
        <v>49</v>
      </c>
      <c r="D657" s="12" t="s">
        <v>7</v>
      </c>
      <c r="E657" s="11"/>
      <c r="F657" s="8"/>
      <c r="G657" s="11"/>
      <c r="H657" s="63"/>
      <c r="I657" s="350">
        <f>I658+I668</f>
        <v>15782.874000000002</v>
      </c>
      <c r="J657" s="350">
        <f>J658+J668</f>
        <v>15782.874000000002</v>
      </c>
      <c r="K657" s="467">
        <f>K658+K668</f>
        <v>15782.872939999999</v>
      </c>
      <c r="L657" s="466">
        <f t="shared" ref="L657:L713" si="90">K657/J657*100</f>
        <v>99.999993283859439</v>
      </c>
    </row>
    <row r="658" spans="1:17" ht="22.5" customHeight="1" x14ac:dyDescent="0.3">
      <c r="A658" s="80"/>
      <c r="B658" s="273" t="s">
        <v>397</v>
      </c>
      <c r="C658" s="8" t="s">
        <v>49</v>
      </c>
      <c r="D658" s="2" t="s">
        <v>7</v>
      </c>
      <c r="E658" s="2" t="s">
        <v>7</v>
      </c>
      <c r="F658" s="8"/>
      <c r="G658" s="2"/>
      <c r="H658" s="63"/>
      <c r="I658" s="67">
        <f>I659</f>
        <v>13893.808000000001</v>
      </c>
      <c r="J658" s="67">
        <f>J659</f>
        <v>13893.808000000001</v>
      </c>
      <c r="K658" s="466">
        <f>K659</f>
        <v>13893.806939999999</v>
      </c>
      <c r="L658" s="466">
        <f t="shared" si="90"/>
        <v>99.999992370702103</v>
      </c>
    </row>
    <row r="659" spans="1:17" ht="65.25" customHeight="1" x14ac:dyDescent="0.3">
      <c r="A659" s="80"/>
      <c r="B659" s="176" t="s">
        <v>202</v>
      </c>
      <c r="C659" s="8" t="s">
        <v>49</v>
      </c>
      <c r="D659" s="2" t="s">
        <v>7</v>
      </c>
      <c r="E659" s="2" t="s">
        <v>7</v>
      </c>
      <c r="F659" s="8" t="s">
        <v>281</v>
      </c>
      <c r="G659" s="2"/>
      <c r="H659" s="63"/>
      <c r="I659" s="67">
        <f>I660+I663</f>
        <v>13893.808000000001</v>
      </c>
      <c r="J659" s="67">
        <f>J660+J663</f>
        <v>13893.808000000001</v>
      </c>
      <c r="K659" s="466">
        <f>K660+K663</f>
        <v>13893.806939999999</v>
      </c>
      <c r="L659" s="466">
        <f t="shared" si="90"/>
        <v>99.999992370702103</v>
      </c>
    </row>
    <row r="660" spans="1:17" ht="78" customHeight="1" x14ac:dyDescent="0.3">
      <c r="A660" s="80"/>
      <c r="B660" s="15" t="s">
        <v>131</v>
      </c>
      <c r="C660" s="8" t="s">
        <v>49</v>
      </c>
      <c r="D660" s="2" t="s">
        <v>7</v>
      </c>
      <c r="E660" s="2" t="s">
        <v>7</v>
      </c>
      <c r="F660" s="8" t="s">
        <v>282</v>
      </c>
      <c r="G660" s="2"/>
      <c r="H660" s="63"/>
      <c r="I660" s="67">
        <f t="shared" ref="I660:K661" si="91">I661</f>
        <v>4210.6019999999999</v>
      </c>
      <c r="J660" s="67">
        <f t="shared" si="91"/>
        <v>4210.6020000000008</v>
      </c>
      <c r="K660" s="466">
        <f t="shared" si="91"/>
        <v>4210.6019999999999</v>
      </c>
      <c r="L660" s="466">
        <f t="shared" si="90"/>
        <v>99.999999999999972</v>
      </c>
    </row>
    <row r="661" spans="1:17" ht="78" customHeight="1" x14ac:dyDescent="0.3">
      <c r="A661" s="80"/>
      <c r="B661" s="15" t="s">
        <v>132</v>
      </c>
      <c r="C661" s="8" t="s">
        <v>49</v>
      </c>
      <c r="D661" s="2" t="s">
        <v>7</v>
      </c>
      <c r="E661" s="2" t="s">
        <v>7</v>
      </c>
      <c r="F661" s="8" t="s">
        <v>283</v>
      </c>
      <c r="G661" s="2"/>
      <c r="H661" s="63"/>
      <c r="I661" s="67">
        <f t="shared" si="91"/>
        <v>4210.6019999999999</v>
      </c>
      <c r="J661" s="67">
        <f t="shared" si="91"/>
        <v>4210.6020000000008</v>
      </c>
      <c r="K661" s="466">
        <f t="shared" si="91"/>
        <v>4210.6019999999999</v>
      </c>
      <c r="L661" s="466">
        <f t="shared" si="90"/>
        <v>99.999999999999972</v>
      </c>
    </row>
    <row r="662" spans="1:17" ht="65.25" customHeight="1" x14ac:dyDescent="0.35">
      <c r="A662" s="80"/>
      <c r="B662" s="144" t="s">
        <v>107</v>
      </c>
      <c r="C662" s="8" t="s">
        <v>49</v>
      </c>
      <c r="D662" s="2" t="s">
        <v>7</v>
      </c>
      <c r="E662" s="2" t="s">
        <v>7</v>
      </c>
      <c r="F662" s="8" t="s">
        <v>283</v>
      </c>
      <c r="G662" s="2" t="s">
        <v>84</v>
      </c>
      <c r="H662" s="63"/>
      <c r="I662" s="61">
        <v>4210.6019999999999</v>
      </c>
      <c r="J662" s="67">
        <f>4844.917-114.82-519.495</f>
        <v>4210.6020000000008</v>
      </c>
      <c r="K662" s="466">
        <v>4210.6019999999999</v>
      </c>
      <c r="L662" s="466">
        <f t="shared" si="90"/>
        <v>99.999999999999972</v>
      </c>
      <c r="Q662" s="433"/>
    </row>
    <row r="663" spans="1:17" ht="42.75" customHeight="1" x14ac:dyDescent="0.3">
      <c r="A663" s="80"/>
      <c r="B663" s="122" t="s">
        <v>124</v>
      </c>
      <c r="C663" s="8" t="s">
        <v>49</v>
      </c>
      <c r="D663" s="2" t="s">
        <v>7</v>
      </c>
      <c r="E663" s="2" t="s">
        <v>7</v>
      </c>
      <c r="F663" s="8" t="s">
        <v>284</v>
      </c>
      <c r="G663" s="2"/>
      <c r="H663" s="63"/>
      <c r="I663" s="67">
        <f>I664</f>
        <v>9683.2060000000001</v>
      </c>
      <c r="J663" s="67">
        <f>J664</f>
        <v>9683.2060000000001</v>
      </c>
      <c r="K663" s="466">
        <f>K664</f>
        <v>9683.2049399999996</v>
      </c>
      <c r="L663" s="466">
        <f t="shared" si="90"/>
        <v>99.999989053212332</v>
      </c>
    </row>
    <row r="664" spans="1:17" ht="62.25" customHeight="1" x14ac:dyDescent="0.3">
      <c r="A664" s="80"/>
      <c r="B664" s="122" t="s">
        <v>98</v>
      </c>
      <c r="C664" s="71" t="s">
        <v>49</v>
      </c>
      <c r="D664" s="79" t="s">
        <v>7</v>
      </c>
      <c r="E664" s="79" t="s">
        <v>7</v>
      </c>
      <c r="F664" s="71" t="s">
        <v>286</v>
      </c>
      <c r="G664" s="79"/>
      <c r="H664" s="150"/>
      <c r="I664" s="443">
        <f>I665+I666+I667</f>
        <v>9683.2060000000001</v>
      </c>
      <c r="J664" s="443">
        <f>J665+J666+J667</f>
        <v>9683.2060000000001</v>
      </c>
      <c r="K664" s="468">
        <f>K665+K666+K667</f>
        <v>9683.2049399999996</v>
      </c>
      <c r="L664" s="466">
        <f t="shared" si="90"/>
        <v>99.999989053212332</v>
      </c>
    </row>
    <row r="665" spans="1:17" ht="38.25" customHeight="1" x14ac:dyDescent="0.35">
      <c r="A665" s="80"/>
      <c r="B665" s="235" t="s">
        <v>89</v>
      </c>
      <c r="C665" s="71" t="s">
        <v>49</v>
      </c>
      <c r="D665" s="106" t="s">
        <v>7</v>
      </c>
      <c r="E665" s="106" t="s">
        <v>7</v>
      </c>
      <c r="F665" s="71" t="s">
        <v>286</v>
      </c>
      <c r="G665" s="71" t="s">
        <v>87</v>
      </c>
      <c r="H665" s="150"/>
      <c r="I665" s="202">
        <v>8163.6009999999997</v>
      </c>
      <c r="J665" s="443">
        <f>8337.16+61.511+114.82-13.85-336.04</f>
        <v>8163.6009999999997</v>
      </c>
      <c r="K665" s="466">
        <v>8163.6009999999997</v>
      </c>
      <c r="L665" s="466">
        <f t="shared" si="90"/>
        <v>100</v>
      </c>
      <c r="Q665" s="432"/>
    </row>
    <row r="666" spans="1:17" ht="58.5" customHeight="1" x14ac:dyDescent="0.3">
      <c r="A666" s="80"/>
      <c r="B666" s="101" t="s">
        <v>107</v>
      </c>
      <c r="C666" s="71" t="s">
        <v>49</v>
      </c>
      <c r="D666" s="106" t="s">
        <v>7</v>
      </c>
      <c r="E666" s="106" t="s">
        <v>7</v>
      </c>
      <c r="F666" s="71" t="s">
        <v>286</v>
      </c>
      <c r="G666" s="79" t="s">
        <v>84</v>
      </c>
      <c r="H666" s="150"/>
      <c r="I666" s="202">
        <v>1450.586</v>
      </c>
      <c r="J666" s="443">
        <f>1365.25+145-4.504-55.16</f>
        <v>1450.586</v>
      </c>
      <c r="K666" s="466">
        <v>1450.58494</v>
      </c>
      <c r="L666" s="466">
        <f t="shared" si="90"/>
        <v>99.99992692608366</v>
      </c>
    </row>
    <row r="667" spans="1:17" ht="32.25" customHeight="1" x14ac:dyDescent="0.3">
      <c r="A667" s="80"/>
      <c r="B667" s="101" t="s">
        <v>190</v>
      </c>
      <c r="C667" s="71" t="s">
        <v>49</v>
      </c>
      <c r="D667" s="106" t="s">
        <v>7</v>
      </c>
      <c r="E667" s="106" t="s">
        <v>7</v>
      </c>
      <c r="F667" s="71" t="s">
        <v>286</v>
      </c>
      <c r="G667" s="79" t="s">
        <v>85</v>
      </c>
      <c r="H667" s="150"/>
      <c r="I667" s="202">
        <v>69.019000000000005</v>
      </c>
      <c r="J667" s="443">
        <f>69.26+4.504-4.745</f>
        <v>69.019000000000005</v>
      </c>
      <c r="K667" s="466">
        <v>69.019000000000005</v>
      </c>
      <c r="L667" s="466">
        <f t="shared" si="90"/>
        <v>100</v>
      </c>
    </row>
    <row r="668" spans="1:17" ht="37.5" customHeight="1" x14ac:dyDescent="0.3">
      <c r="A668" s="80"/>
      <c r="B668" s="235" t="s">
        <v>17</v>
      </c>
      <c r="C668" s="71" t="s">
        <v>49</v>
      </c>
      <c r="D668" s="106" t="s">
        <v>7</v>
      </c>
      <c r="E668" s="106" t="s">
        <v>11</v>
      </c>
      <c r="F668" s="71"/>
      <c r="G668" s="79"/>
      <c r="H668" s="150"/>
      <c r="I668" s="443">
        <f t="shared" ref="I668:J670" si="92">I669</f>
        <v>1889.066</v>
      </c>
      <c r="J668" s="67">
        <f t="shared" si="92"/>
        <v>1889.066</v>
      </c>
      <c r="K668" s="466">
        <f>K669</f>
        <v>1889.066</v>
      </c>
      <c r="L668" s="466">
        <f t="shared" si="90"/>
        <v>100</v>
      </c>
    </row>
    <row r="669" spans="1:17" ht="66" customHeight="1" x14ac:dyDescent="0.3">
      <c r="A669" s="80"/>
      <c r="B669" s="107" t="s">
        <v>202</v>
      </c>
      <c r="C669" s="71" t="s">
        <v>49</v>
      </c>
      <c r="D669" s="79" t="s">
        <v>7</v>
      </c>
      <c r="E669" s="79" t="s">
        <v>11</v>
      </c>
      <c r="F669" s="71" t="s">
        <v>281</v>
      </c>
      <c r="G669" s="79"/>
      <c r="H669" s="150"/>
      <c r="I669" s="443">
        <f t="shared" si="92"/>
        <v>1889.066</v>
      </c>
      <c r="J669" s="443">
        <f>J670</f>
        <v>1889.066</v>
      </c>
      <c r="K669" s="468">
        <f>K670</f>
        <v>1889.066</v>
      </c>
      <c r="L669" s="466">
        <f t="shared" si="90"/>
        <v>100</v>
      </c>
    </row>
    <row r="670" spans="1:17" ht="37.5" customHeight="1" x14ac:dyDescent="0.3">
      <c r="A670" s="80"/>
      <c r="B670" s="122" t="s">
        <v>124</v>
      </c>
      <c r="C670" s="71" t="s">
        <v>49</v>
      </c>
      <c r="D670" s="79" t="s">
        <v>7</v>
      </c>
      <c r="E670" s="79" t="s">
        <v>11</v>
      </c>
      <c r="F670" s="71" t="s">
        <v>284</v>
      </c>
      <c r="G670" s="79"/>
      <c r="H670" s="150"/>
      <c r="I670" s="443">
        <f t="shared" si="92"/>
        <v>1889.066</v>
      </c>
      <c r="J670" s="67">
        <f t="shared" si="92"/>
        <v>1889.066</v>
      </c>
      <c r="K670" s="466">
        <f>K671</f>
        <v>1889.066</v>
      </c>
      <c r="L670" s="466">
        <f t="shared" si="90"/>
        <v>100</v>
      </c>
    </row>
    <row r="671" spans="1:17" ht="47.25" customHeight="1" x14ac:dyDescent="0.3">
      <c r="A671" s="80"/>
      <c r="B671" s="107" t="s">
        <v>96</v>
      </c>
      <c r="C671" s="71" t="s">
        <v>49</v>
      </c>
      <c r="D671" s="79" t="s">
        <v>7</v>
      </c>
      <c r="E671" s="79" t="s">
        <v>11</v>
      </c>
      <c r="F671" s="228" t="s">
        <v>285</v>
      </c>
      <c r="G671" s="79"/>
      <c r="H671" s="150"/>
      <c r="I671" s="443">
        <f>I672+I673</f>
        <v>1889.066</v>
      </c>
      <c r="J671" s="443">
        <f>J672+J673</f>
        <v>1889.066</v>
      </c>
      <c r="K671" s="466">
        <f>K672+K673</f>
        <v>1889.066</v>
      </c>
      <c r="L671" s="466">
        <f t="shared" si="90"/>
        <v>100</v>
      </c>
    </row>
    <row r="672" spans="1:17" ht="44.25" customHeight="1" x14ac:dyDescent="0.3">
      <c r="A672" s="80"/>
      <c r="B672" s="299" t="s">
        <v>106</v>
      </c>
      <c r="C672" s="71" t="s">
        <v>49</v>
      </c>
      <c r="D672" s="79" t="s">
        <v>7</v>
      </c>
      <c r="E672" s="79" t="s">
        <v>11</v>
      </c>
      <c r="F672" s="228" t="s">
        <v>285</v>
      </c>
      <c r="G672" s="79" t="s">
        <v>83</v>
      </c>
      <c r="H672" s="150"/>
      <c r="I672" s="202">
        <v>1825.47</v>
      </c>
      <c r="J672" s="443">
        <f>1614.8+320.85-110.18</f>
        <v>1825.47</v>
      </c>
      <c r="K672" s="466">
        <v>1825.47</v>
      </c>
      <c r="L672" s="466">
        <f t="shared" si="90"/>
        <v>100</v>
      </c>
    </row>
    <row r="673" spans="1:23" ht="60" customHeight="1" x14ac:dyDescent="0.3">
      <c r="A673" s="80"/>
      <c r="B673" s="107" t="s">
        <v>107</v>
      </c>
      <c r="C673" s="71" t="s">
        <v>49</v>
      </c>
      <c r="D673" s="79" t="s">
        <v>7</v>
      </c>
      <c r="E673" s="79" t="s">
        <v>11</v>
      </c>
      <c r="F673" s="228" t="s">
        <v>285</v>
      </c>
      <c r="G673" s="79" t="s">
        <v>84</v>
      </c>
      <c r="H673" s="150"/>
      <c r="I673" s="202">
        <v>63.595999999999997</v>
      </c>
      <c r="J673" s="443">
        <v>63.595999999999997</v>
      </c>
      <c r="K673" s="466">
        <v>63.595999999999997</v>
      </c>
      <c r="L673" s="466">
        <f t="shared" si="90"/>
        <v>100</v>
      </c>
    </row>
    <row r="674" spans="1:23" ht="73.5" customHeight="1" x14ac:dyDescent="0.3">
      <c r="A674" s="24" t="s">
        <v>174</v>
      </c>
      <c r="B674" s="146" t="s">
        <v>68</v>
      </c>
      <c r="C674" s="18" t="s">
        <v>69</v>
      </c>
      <c r="D674" s="158"/>
      <c r="E674" s="158"/>
      <c r="F674" s="19"/>
      <c r="G674" s="158"/>
      <c r="H674" s="63"/>
      <c r="I674" s="442">
        <f>I675+I681</f>
        <v>96184.3</v>
      </c>
      <c r="J674" s="442">
        <f>J675+J681</f>
        <v>96184.3</v>
      </c>
      <c r="K674" s="465">
        <f>K675+K681</f>
        <v>95345.309380000006</v>
      </c>
      <c r="L674" s="477">
        <f t="shared" si="90"/>
        <v>99.127726021814382</v>
      </c>
    </row>
    <row r="675" spans="1:23" x14ac:dyDescent="0.3">
      <c r="A675" s="80"/>
      <c r="B675" s="14" t="s">
        <v>0</v>
      </c>
      <c r="C675" s="8" t="s">
        <v>69</v>
      </c>
      <c r="D675" s="11" t="s">
        <v>7</v>
      </c>
      <c r="E675" s="11"/>
      <c r="F675" s="8"/>
      <c r="G675" s="6"/>
      <c r="H675" s="58" t="e">
        <f>H676</f>
        <v>#REF!</v>
      </c>
      <c r="I675" s="449">
        <f>I676</f>
        <v>690.1</v>
      </c>
      <c r="J675" s="449">
        <f>J676</f>
        <v>690.1</v>
      </c>
      <c r="K675" s="466">
        <f>K676</f>
        <v>690.1</v>
      </c>
      <c r="L675" s="466">
        <f t="shared" si="90"/>
        <v>100</v>
      </c>
    </row>
    <row r="676" spans="1:23" ht="26.25" customHeight="1" x14ac:dyDescent="0.3">
      <c r="A676" s="80"/>
      <c r="B676" s="286" t="s">
        <v>397</v>
      </c>
      <c r="C676" s="8" t="s">
        <v>69</v>
      </c>
      <c r="D676" s="2" t="s">
        <v>7</v>
      </c>
      <c r="E676" s="2" t="s">
        <v>7</v>
      </c>
      <c r="F676" s="8"/>
      <c r="G676" s="8"/>
      <c r="H676" s="59" t="e">
        <f>H678+#REF!</f>
        <v>#REF!</v>
      </c>
      <c r="I676" s="67">
        <f t="shared" ref="I676:K679" si="93">I677</f>
        <v>690.1</v>
      </c>
      <c r="J676" s="67">
        <f t="shared" si="93"/>
        <v>690.1</v>
      </c>
      <c r="K676" s="466">
        <f t="shared" si="93"/>
        <v>690.1</v>
      </c>
      <c r="L676" s="466">
        <f t="shared" si="90"/>
        <v>100</v>
      </c>
    </row>
    <row r="677" spans="1:23" ht="34.5" customHeight="1" x14ac:dyDescent="0.3">
      <c r="A677" s="80"/>
      <c r="B677" s="122" t="s">
        <v>123</v>
      </c>
      <c r="C677" s="8" t="s">
        <v>69</v>
      </c>
      <c r="D677" s="2" t="s">
        <v>7</v>
      </c>
      <c r="E677" s="2" t="s">
        <v>7</v>
      </c>
      <c r="F677" s="8" t="s">
        <v>276</v>
      </c>
      <c r="G677" s="8"/>
      <c r="H677" s="59"/>
      <c r="I677" s="67">
        <f t="shared" si="93"/>
        <v>690.1</v>
      </c>
      <c r="J677" s="67">
        <f t="shared" si="93"/>
        <v>690.1</v>
      </c>
      <c r="K677" s="466">
        <f t="shared" si="93"/>
        <v>690.1</v>
      </c>
      <c r="L677" s="466">
        <f t="shared" si="90"/>
        <v>100</v>
      </c>
    </row>
    <row r="678" spans="1:23" ht="66" customHeight="1" x14ac:dyDescent="0.3">
      <c r="A678" s="80"/>
      <c r="B678" s="118" t="s">
        <v>121</v>
      </c>
      <c r="C678" s="8" t="s">
        <v>69</v>
      </c>
      <c r="D678" s="2" t="s">
        <v>7</v>
      </c>
      <c r="E678" s="2" t="s">
        <v>7</v>
      </c>
      <c r="F678" s="8" t="s">
        <v>295</v>
      </c>
      <c r="G678" s="8"/>
      <c r="H678" s="59" t="e">
        <f>#REF!</f>
        <v>#REF!</v>
      </c>
      <c r="I678" s="67">
        <f>I679</f>
        <v>690.1</v>
      </c>
      <c r="J678" s="67">
        <f>J679</f>
        <v>690.1</v>
      </c>
      <c r="K678" s="466">
        <f>K679</f>
        <v>690.1</v>
      </c>
      <c r="L678" s="466">
        <f t="shared" si="90"/>
        <v>100</v>
      </c>
    </row>
    <row r="679" spans="1:23" ht="87.75" customHeight="1" x14ac:dyDescent="0.3">
      <c r="A679" s="80"/>
      <c r="B679" s="122" t="s">
        <v>169</v>
      </c>
      <c r="C679" s="8" t="s">
        <v>69</v>
      </c>
      <c r="D679" s="12" t="s">
        <v>7</v>
      </c>
      <c r="E679" s="2" t="s">
        <v>7</v>
      </c>
      <c r="F679" s="8" t="s">
        <v>297</v>
      </c>
      <c r="G679" s="29"/>
      <c r="H679" s="59"/>
      <c r="I679" s="350">
        <f t="shared" si="93"/>
        <v>690.1</v>
      </c>
      <c r="J679" s="350">
        <f t="shared" si="93"/>
        <v>690.1</v>
      </c>
      <c r="K679" s="467">
        <f t="shared" si="93"/>
        <v>690.1</v>
      </c>
      <c r="L679" s="466">
        <f t="shared" si="90"/>
        <v>100</v>
      </c>
    </row>
    <row r="680" spans="1:23" ht="62.25" customHeight="1" x14ac:dyDescent="0.3">
      <c r="A680" s="80"/>
      <c r="B680" s="107" t="s">
        <v>107</v>
      </c>
      <c r="C680" s="8" t="s">
        <v>69</v>
      </c>
      <c r="D680" s="29" t="s">
        <v>7</v>
      </c>
      <c r="E680" s="8" t="s">
        <v>7</v>
      </c>
      <c r="F680" s="8" t="s">
        <v>297</v>
      </c>
      <c r="G680" s="29" t="s">
        <v>84</v>
      </c>
      <c r="H680" s="59"/>
      <c r="I680" s="59">
        <v>690.1</v>
      </c>
      <c r="J680" s="350">
        <v>690.1</v>
      </c>
      <c r="K680" s="466">
        <v>690.1</v>
      </c>
      <c r="L680" s="466">
        <f t="shared" si="90"/>
        <v>100</v>
      </c>
    </row>
    <row r="681" spans="1:23" ht="35.25" customHeight="1" x14ac:dyDescent="0.3">
      <c r="A681" s="80"/>
      <c r="B681" s="15" t="s">
        <v>28</v>
      </c>
      <c r="C681" s="6" t="s">
        <v>69</v>
      </c>
      <c r="D681" s="7" t="s">
        <v>23</v>
      </c>
      <c r="E681" s="7"/>
      <c r="F681" s="8"/>
      <c r="G681" s="7"/>
      <c r="H681" s="63"/>
      <c r="I681" s="444">
        <f>I682+I695</f>
        <v>95494.2</v>
      </c>
      <c r="J681" s="444">
        <f>J682+J695</f>
        <v>95494.2</v>
      </c>
      <c r="K681" s="467">
        <f>K682+K695</f>
        <v>94655.20938</v>
      </c>
      <c r="L681" s="466">
        <f t="shared" si="90"/>
        <v>99.121422431938271</v>
      </c>
    </row>
    <row r="682" spans="1:23" ht="33.75" customHeight="1" x14ac:dyDescent="0.3">
      <c r="A682" s="80"/>
      <c r="B682" s="141" t="s">
        <v>55</v>
      </c>
      <c r="C682" s="8" t="s">
        <v>69</v>
      </c>
      <c r="D682" s="9" t="s">
        <v>23</v>
      </c>
      <c r="E682" s="9" t="s">
        <v>10</v>
      </c>
      <c r="F682" s="30"/>
      <c r="G682" s="29"/>
      <c r="H682" s="63"/>
      <c r="I682" s="350">
        <f t="shared" ref="I682:K683" si="94">I683</f>
        <v>87428.5</v>
      </c>
      <c r="J682" s="350">
        <f t="shared" si="94"/>
        <v>87428.5</v>
      </c>
      <c r="K682" s="467">
        <f t="shared" si="94"/>
        <v>86589.509380000003</v>
      </c>
      <c r="L682" s="466">
        <f t="shared" si="90"/>
        <v>99.040369421870452</v>
      </c>
    </row>
    <row r="683" spans="1:23" ht="54.75" customHeight="1" x14ac:dyDescent="0.3">
      <c r="A683" s="80"/>
      <c r="B683" s="170" t="s">
        <v>193</v>
      </c>
      <c r="C683" s="8" t="s">
        <v>69</v>
      </c>
      <c r="D683" s="9" t="s">
        <v>23</v>
      </c>
      <c r="E683" s="9" t="s">
        <v>10</v>
      </c>
      <c r="F683" s="30" t="s">
        <v>280</v>
      </c>
      <c r="G683" s="29"/>
      <c r="H683" s="63"/>
      <c r="I683" s="67">
        <f t="shared" si="94"/>
        <v>87428.5</v>
      </c>
      <c r="J683" s="67">
        <f t="shared" si="94"/>
        <v>87428.5</v>
      </c>
      <c r="K683" s="466">
        <f t="shared" si="94"/>
        <v>86589.509380000003</v>
      </c>
      <c r="L683" s="466">
        <f t="shared" si="90"/>
        <v>99.040369421870452</v>
      </c>
    </row>
    <row r="684" spans="1:23" ht="45" customHeight="1" x14ac:dyDescent="0.3">
      <c r="A684" s="80"/>
      <c r="B684" s="141" t="s">
        <v>105</v>
      </c>
      <c r="C684" s="8" t="s">
        <v>69</v>
      </c>
      <c r="D684" s="29" t="s">
        <v>23</v>
      </c>
      <c r="E684" s="29" t="s">
        <v>10</v>
      </c>
      <c r="F684" s="30" t="s">
        <v>287</v>
      </c>
      <c r="G684" s="29"/>
      <c r="H684" s="63"/>
      <c r="I684" s="350">
        <f>I685+I687+I691+I693+I689</f>
        <v>87428.5</v>
      </c>
      <c r="J684" s="350">
        <f>J685+J687+J691+J693+J689</f>
        <v>87428.5</v>
      </c>
      <c r="K684" s="467">
        <f>K685+K687+K691+K693+K689</f>
        <v>86589.509380000003</v>
      </c>
      <c r="L684" s="466">
        <f t="shared" si="90"/>
        <v>99.040369421870452</v>
      </c>
    </row>
    <row r="685" spans="1:23" ht="221.25" customHeight="1" x14ac:dyDescent="0.3">
      <c r="A685" s="80"/>
      <c r="B685" s="159" t="s">
        <v>481</v>
      </c>
      <c r="C685" s="8" t="s">
        <v>69</v>
      </c>
      <c r="D685" s="9" t="s">
        <v>23</v>
      </c>
      <c r="E685" s="9" t="s">
        <v>10</v>
      </c>
      <c r="F685" s="30" t="s">
        <v>292</v>
      </c>
      <c r="G685" s="80"/>
      <c r="H685" s="63"/>
      <c r="I685" s="350">
        <f>I686</f>
        <v>5.2</v>
      </c>
      <c r="J685" s="350">
        <f>J686</f>
        <v>5.2</v>
      </c>
      <c r="K685" s="466">
        <f>K686</f>
        <v>5.2</v>
      </c>
      <c r="L685" s="466">
        <f t="shared" si="90"/>
        <v>100</v>
      </c>
    </row>
    <row r="686" spans="1:23" ht="45" customHeight="1" x14ac:dyDescent="0.3">
      <c r="A686" s="80"/>
      <c r="B686" s="325" t="s">
        <v>189</v>
      </c>
      <c r="C686" s="8" t="s">
        <v>69</v>
      </c>
      <c r="D686" s="9" t="s">
        <v>23</v>
      </c>
      <c r="E686" s="9" t="s">
        <v>10</v>
      </c>
      <c r="F686" s="30" t="s">
        <v>292</v>
      </c>
      <c r="G686" s="31">
        <v>360</v>
      </c>
      <c r="H686" s="63"/>
      <c r="I686" s="61">
        <v>5.2</v>
      </c>
      <c r="J686" s="350">
        <v>5.2</v>
      </c>
      <c r="K686" s="466">
        <v>5.2</v>
      </c>
      <c r="L686" s="466">
        <f t="shared" si="90"/>
        <v>100</v>
      </c>
    </row>
    <row r="687" spans="1:23" ht="187.5" x14ac:dyDescent="0.3">
      <c r="A687" s="80"/>
      <c r="B687" s="147" t="s">
        <v>482</v>
      </c>
      <c r="C687" s="8" t="s">
        <v>69</v>
      </c>
      <c r="D687" s="29" t="s">
        <v>23</v>
      </c>
      <c r="E687" s="29" t="s">
        <v>10</v>
      </c>
      <c r="F687" s="30" t="s">
        <v>288</v>
      </c>
      <c r="G687" s="29"/>
      <c r="H687" s="63"/>
      <c r="I687" s="350">
        <f>I688</f>
        <v>51128.1</v>
      </c>
      <c r="J687" s="350">
        <f>J688</f>
        <v>51128.100000000006</v>
      </c>
      <c r="K687" s="466">
        <f>K688</f>
        <v>50583.549079999997</v>
      </c>
      <c r="L687" s="466">
        <f t="shared" si="90"/>
        <v>98.934928307525595</v>
      </c>
      <c r="Q687" s="545"/>
      <c r="R687" s="503"/>
      <c r="S687" s="503"/>
      <c r="T687" s="503"/>
      <c r="U687" s="503"/>
      <c r="V687" s="503"/>
      <c r="W687" s="503"/>
    </row>
    <row r="688" spans="1:23" ht="53.25" customHeight="1" x14ac:dyDescent="0.3">
      <c r="A688" s="80"/>
      <c r="B688" s="407" t="s">
        <v>395</v>
      </c>
      <c r="C688" s="8" t="s">
        <v>69</v>
      </c>
      <c r="D688" s="29" t="s">
        <v>23</v>
      </c>
      <c r="E688" s="29" t="s">
        <v>10</v>
      </c>
      <c r="F688" s="30" t="s">
        <v>288</v>
      </c>
      <c r="G688" s="29" t="s">
        <v>394</v>
      </c>
      <c r="H688" s="63"/>
      <c r="I688" s="61">
        <v>51128.1</v>
      </c>
      <c r="J688" s="350">
        <f>51393.3-265.2</f>
        <v>51128.100000000006</v>
      </c>
      <c r="K688" s="466">
        <v>50583.549079999997</v>
      </c>
      <c r="L688" s="466">
        <f t="shared" si="90"/>
        <v>98.934928307525595</v>
      </c>
    </row>
    <row r="689" spans="1:23" ht="100.5" customHeight="1" x14ac:dyDescent="0.3">
      <c r="A689" s="80"/>
      <c r="B689" s="360" t="s">
        <v>483</v>
      </c>
      <c r="C689" s="8" t="s">
        <v>69</v>
      </c>
      <c r="D689" s="29" t="s">
        <v>23</v>
      </c>
      <c r="E689" s="29" t="s">
        <v>10</v>
      </c>
      <c r="F689" s="30" t="s">
        <v>289</v>
      </c>
      <c r="G689" s="29"/>
      <c r="H689" s="63"/>
      <c r="I689" s="350">
        <f>I690</f>
        <v>35163.699999999997</v>
      </c>
      <c r="J689" s="350">
        <f>J690</f>
        <v>35163.699999999997</v>
      </c>
      <c r="K689" s="466">
        <f>K690</f>
        <v>34903.545030000001</v>
      </c>
      <c r="L689" s="466">
        <f t="shared" si="90"/>
        <v>99.260160421116112</v>
      </c>
      <c r="Q689" s="545"/>
      <c r="R689" s="503"/>
      <c r="S689" s="503"/>
      <c r="T689" s="503"/>
      <c r="U689" s="503"/>
      <c r="V689" s="503"/>
      <c r="W689" s="503"/>
    </row>
    <row r="690" spans="1:23" ht="47.25" customHeight="1" x14ac:dyDescent="0.3">
      <c r="A690" s="80"/>
      <c r="B690" s="405" t="s">
        <v>395</v>
      </c>
      <c r="C690" s="8" t="s">
        <v>69</v>
      </c>
      <c r="D690" s="29" t="s">
        <v>23</v>
      </c>
      <c r="E690" s="29" t="s">
        <v>10</v>
      </c>
      <c r="F690" s="30" t="s">
        <v>289</v>
      </c>
      <c r="G690" s="29" t="s">
        <v>394</v>
      </c>
      <c r="H690" s="63"/>
      <c r="I690" s="350">
        <v>35163.699999999997</v>
      </c>
      <c r="J690" s="350">
        <f>30677.7+4486</f>
        <v>35163.699999999997</v>
      </c>
      <c r="K690" s="466">
        <v>34903.545030000001</v>
      </c>
      <c r="L690" s="466">
        <f t="shared" si="90"/>
        <v>99.260160421116112</v>
      </c>
      <c r="Q690" s="408"/>
      <c r="R690" s="406"/>
      <c r="S690" s="406"/>
      <c r="T690" s="406"/>
      <c r="U690" s="406"/>
      <c r="V690" s="406"/>
      <c r="W690" s="406"/>
    </row>
    <row r="691" spans="1:23" ht="106.5" customHeight="1" x14ac:dyDescent="0.3">
      <c r="A691" s="80"/>
      <c r="B691" s="361" t="s">
        <v>467</v>
      </c>
      <c r="C691" s="8" t="s">
        <v>69</v>
      </c>
      <c r="D691" s="29" t="s">
        <v>23</v>
      </c>
      <c r="E691" s="29" t="s">
        <v>10</v>
      </c>
      <c r="F691" s="30" t="s">
        <v>290</v>
      </c>
      <c r="G691" s="29"/>
      <c r="H691" s="63"/>
      <c r="I691" s="350">
        <f>I692</f>
        <v>433.3</v>
      </c>
      <c r="J691" s="350">
        <f>J692</f>
        <v>433.29999999999973</v>
      </c>
      <c r="K691" s="466">
        <f>K692</f>
        <v>423.47770000000003</v>
      </c>
      <c r="L691" s="466">
        <f t="shared" si="90"/>
        <v>97.733141010847064</v>
      </c>
      <c r="Q691" s="545"/>
      <c r="R691" s="503"/>
      <c r="S691" s="503"/>
      <c r="T691" s="503"/>
      <c r="U691" s="503"/>
      <c r="V691" s="503"/>
      <c r="W691" s="503"/>
    </row>
    <row r="692" spans="1:23" ht="50.25" customHeight="1" x14ac:dyDescent="0.3">
      <c r="A692" s="80"/>
      <c r="B692" s="407" t="s">
        <v>395</v>
      </c>
      <c r="C692" s="8" t="s">
        <v>69</v>
      </c>
      <c r="D692" s="29" t="s">
        <v>23</v>
      </c>
      <c r="E692" s="29" t="s">
        <v>10</v>
      </c>
      <c r="F692" s="30" t="s">
        <v>290</v>
      </c>
      <c r="G692" s="29" t="s">
        <v>394</v>
      </c>
      <c r="H692" s="63"/>
      <c r="I692" s="61">
        <v>433.3</v>
      </c>
      <c r="J692" s="350">
        <f>2844.6-2411.3</f>
        <v>433.29999999999973</v>
      </c>
      <c r="K692" s="466">
        <v>423.47770000000003</v>
      </c>
      <c r="L692" s="466">
        <f t="shared" si="90"/>
        <v>97.733141010847064</v>
      </c>
    </row>
    <row r="693" spans="1:23" ht="122.25" customHeight="1" x14ac:dyDescent="0.3">
      <c r="A693" s="80"/>
      <c r="B693" s="361" t="s">
        <v>470</v>
      </c>
      <c r="C693" s="8" t="s">
        <v>69</v>
      </c>
      <c r="D693" s="29" t="s">
        <v>23</v>
      </c>
      <c r="E693" s="29" t="s">
        <v>10</v>
      </c>
      <c r="F693" s="30" t="s">
        <v>291</v>
      </c>
      <c r="G693" s="29"/>
      <c r="H693" s="63"/>
      <c r="I693" s="350">
        <f>I694</f>
        <v>698.2</v>
      </c>
      <c r="J693" s="350">
        <f>J694</f>
        <v>698.19999999999982</v>
      </c>
      <c r="K693" s="466">
        <f>K694</f>
        <v>673.73757000000001</v>
      </c>
      <c r="L693" s="466">
        <f t="shared" si="90"/>
        <v>96.496357777141256</v>
      </c>
      <c r="Q693" s="545"/>
      <c r="R693" s="503"/>
      <c r="S693" s="503"/>
      <c r="T693" s="503"/>
      <c r="U693" s="503"/>
      <c r="V693" s="503"/>
      <c r="W693" s="503"/>
    </row>
    <row r="694" spans="1:23" ht="48" customHeight="1" x14ac:dyDescent="0.3">
      <c r="A694" s="80"/>
      <c r="B694" s="407" t="s">
        <v>395</v>
      </c>
      <c r="C694" s="8" t="s">
        <v>69</v>
      </c>
      <c r="D694" s="29" t="s">
        <v>23</v>
      </c>
      <c r="E694" s="29" t="s">
        <v>10</v>
      </c>
      <c r="F694" s="30" t="s">
        <v>291</v>
      </c>
      <c r="G694" s="29" t="s">
        <v>394</v>
      </c>
      <c r="H694" s="63"/>
      <c r="I694" s="350">
        <v>698.2</v>
      </c>
      <c r="J694" s="350">
        <f>3451-2880.8+128</f>
        <v>698.19999999999982</v>
      </c>
      <c r="K694" s="466">
        <v>673.73757000000001</v>
      </c>
      <c r="L694" s="466">
        <f t="shared" si="90"/>
        <v>96.496357777141256</v>
      </c>
      <c r="Q694" s="408"/>
      <c r="R694" s="406"/>
      <c r="S694" s="406"/>
      <c r="T694" s="406"/>
      <c r="U694" s="406"/>
      <c r="V694" s="406"/>
      <c r="W694" s="406"/>
    </row>
    <row r="695" spans="1:23" ht="43.5" customHeight="1" x14ac:dyDescent="0.3">
      <c r="A695" s="80"/>
      <c r="B695" s="141" t="s">
        <v>81</v>
      </c>
      <c r="C695" s="8" t="s">
        <v>69</v>
      </c>
      <c r="D695" s="29" t="s">
        <v>23</v>
      </c>
      <c r="E695" s="29" t="s">
        <v>4</v>
      </c>
      <c r="F695" s="30"/>
      <c r="G695" s="29"/>
      <c r="H695" s="63"/>
      <c r="I695" s="350">
        <f>I701+I706+I696</f>
        <v>8065.7</v>
      </c>
      <c r="J695" s="350">
        <f>J701+J706+J696</f>
        <v>8065.7</v>
      </c>
      <c r="K695" s="467">
        <f>K701+K706+K696</f>
        <v>8065.7</v>
      </c>
      <c r="L695" s="466">
        <f t="shared" si="90"/>
        <v>100</v>
      </c>
    </row>
    <row r="696" spans="1:23" ht="37.5" x14ac:dyDescent="0.3">
      <c r="A696" s="80"/>
      <c r="B696" s="418" t="s">
        <v>138</v>
      </c>
      <c r="C696" s="8" t="s">
        <v>69</v>
      </c>
      <c r="D696" s="29" t="s">
        <v>23</v>
      </c>
      <c r="E696" s="29" t="s">
        <v>4</v>
      </c>
      <c r="F696" s="30" t="s">
        <v>219</v>
      </c>
      <c r="G696" s="29"/>
      <c r="H696" s="63"/>
      <c r="I696" s="350">
        <f t="shared" ref="I696:J699" si="95">I697</f>
        <v>26.4</v>
      </c>
      <c r="J696" s="350">
        <f t="shared" si="95"/>
        <v>26.400000000000002</v>
      </c>
      <c r="K696" s="466">
        <f>K697</f>
        <v>26.4</v>
      </c>
      <c r="L696" s="466">
        <f t="shared" si="90"/>
        <v>99.999999999999986</v>
      </c>
    </row>
    <row r="697" spans="1:23" ht="65.25" customHeight="1" x14ac:dyDescent="0.3">
      <c r="A697" s="80"/>
      <c r="B697" s="418" t="s">
        <v>365</v>
      </c>
      <c r="C697" s="8" t="s">
        <v>69</v>
      </c>
      <c r="D697" s="29" t="s">
        <v>23</v>
      </c>
      <c r="E697" s="29" t="s">
        <v>4</v>
      </c>
      <c r="F697" s="30" t="s">
        <v>366</v>
      </c>
      <c r="G697" s="29"/>
      <c r="H697" s="63"/>
      <c r="I697" s="350">
        <f t="shared" si="95"/>
        <v>26.4</v>
      </c>
      <c r="J697" s="350">
        <f t="shared" si="95"/>
        <v>26.400000000000002</v>
      </c>
      <c r="K697" s="466">
        <f>K698</f>
        <v>26.4</v>
      </c>
      <c r="L697" s="466">
        <f t="shared" si="90"/>
        <v>99.999999999999986</v>
      </c>
    </row>
    <row r="698" spans="1:23" ht="65.25" customHeight="1" x14ac:dyDescent="0.3">
      <c r="A698" s="80"/>
      <c r="B698" s="418" t="s">
        <v>357</v>
      </c>
      <c r="C698" s="8" t="s">
        <v>69</v>
      </c>
      <c r="D698" s="29" t="s">
        <v>23</v>
      </c>
      <c r="E698" s="29" t="s">
        <v>4</v>
      </c>
      <c r="F698" s="30" t="s">
        <v>367</v>
      </c>
      <c r="G698" s="29"/>
      <c r="H698" s="63"/>
      <c r="I698" s="350">
        <f t="shared" si="95"/>
        <v>26.4</v>
      </c>
      <c r="J698" s="350">
        <f t="shared" si="95"/>
        <v>26.400000000000002</v>
      </c>
      <c r="K698" s="466">
        <f>K699</f>
        <v>26.4</v>
      </c>
      <c r="L698" s="466">
        <f t="shared" si="90"/>
        <v>99.999999999999986</v>
      </c>
    </row>
    <row r="699" spans="1:23" ht="37.5" x14ac:dyDescent="0.3">
      <c r="A699" s="80"/>
      <c r="B699" s="418" t="s">
        <v>96</v>
      </c>
      <c r="C699" s="8" t="s">
        <v>69</v>
      </c>
      <c r="D699" s="29" t="s">
        <v>23</v>
      </c>
      <c r="E699" s="29" t="s">
        <v>4</v>
      </c>
      <c r="F699" s="30" t="s">
        <v>368</v>
      </c>
      <c r="G699" s="29"/>
      <c r="H699" s="63"/>
      <c r="I699" s="350">
        <f t="shared" si="95"/>
        <v>26.4</v>
      </c>
      <c r="J699" s="350">
        <f t="shared" si="95"/>
        <v>26.400000000000002</v>
      </c>
      <c r="K699" s="466">
        <f>K700</f>
        <v>26.4</v>
      </c>
      <c r="L699" s="466">
        <f t="shared" si="90"/>
        <v>99.999999999999986</v>
      </c>
    </row>
    <row r="700" spans="1:23" ht="57" customHeight="1" x14ac:dyDescent="0.3">
      <c r="A700" s="80"/>
      <c r="B700" s="419" t="s">
        <v>107</v>
      </c>
      <c r="C700" s="8" t="s">
        <v>69</v>
      </c>
      <c r="D700" s="29" t="s">
        <v>23</v>
      </c>
      <c r="E700" s="29" t="s">
        <v>4</v>
      </c>
      <c r="F700" s="30" t="s">
        <v>368</v>
      </c>
      <c r="G700" s="29" t="s">
        <v>84</v>
      </c>
      <c r="H700" s="63"/>
      <c r="I700" s="350">
        <v>26.4</v>
      </c>
      <c r="J700" s="350">
        <f>28.908-2.508</f>
        <v>26.400000000000002</v>
      </c>
      <c r="K700" s="466">
        <v>26.4</v>
      </c>
      <c r="L700" s="466">
        <f t="shared" si="90"/>
        <v>99.999999999999986</v>
      </c>
    </row>
    <row r="701" spans="1:23" ht="31.5" customHeight="1" x14ac:dyDescent="0.3">
      <c r="A701" s="80"/>
      <c r="B701" s="122" t="s">
        <v>123</v>
      </c>
      <c r="C701" s="8" t="s">
        <v>69</v>
      </c>
      <c r="D701" s="29" t="s">
        <v>23</v>
      </c>
      <c r="E701" s="29" t="s">
        <v>4</v>
      </c>
      <c r="F701" s="30" t="s">
        <v>276</v>
      </c>
      <c r="G701" s="29"/>
      <c r="H701" s="63"/>
      <c r="I701" s="350">
        <f t="shared" ref="I701:K702" si="96">I702</f>
        <v>617.29999999999995</v>
      </c>
      <c r="J701" s="350">
        <f t="shared" si="96"/>
        <v>617.29999999999995</v>
      </c>
      <c r="K701" s="467">
        <f t="shared" si="96"/>
        <v>617.29999999999995</v>
      </c>
      <c r="L701" s="466">
        <f t="shared" si="90"/>
        <v>100</v>
      </c>
    </row>
    <row r="702" spans="1:23" ht="85.5" customHeight="1" x14ac:dyDescent="0.3">
      <c r="A702" s="80"/>
      <c r="B702" s="118" t="s">
        <v>121</v>
      </c>
      <c r="C702" s="8" t="s">
        <v>69</v>
      </c>
      <c r="D702" s="2" t="s">
        <v>23</v>
      </c>
      <c r="E702" s="2" t="s">
        <v>4</v>
      </c>
      <c r="F702" s="8" t="s">
        <v>295</v>
      </c>
      <c r="G702" s="29"/>
      <c r="H702" s="63"/>
      <c r="I702" s="350">
        <f t="shared" si="96"/>
        <v>617.29999999999995</v>
      </c>
      <c r="J702" s="350">
        <f t="shared" si="96"/>
        <v>617.29999999999995</v>
      </c>
      <c r="K702" s="467">
        <f t="shared" si="96"/>
        <v>617.29999999999995</v>
      </c>
      <c r="L702" s="466">
        <f t="shared" si="90"/>
        <v>100</v>
      </c>
    </row>
    <row r="703" spans="1:23" ht="60.75" customHeight="1" x14ac:dyDescent="0.3">
      <c r="A703" s="80"/>
      <c r="B703" s="122" t="s">
        <v>471</v>
      </c>
      <c r="C703" s="71" t="s">
        <v>69</v>
      </c>
      <c r="D703" s="106" t="s">
        <v>23</v>
      </c>
      <c r="E703" s="106" t="s">
        <v>4</v>
      </c>
      <c r="F703" s="108" t="s">
        <v>296</v>
      </c>
      <c r="G703" s="106"/>
      <c r="H703" s="63"/>
      <c r="I703" s="350">
        <f>I704+I705</f>
        <v>617.29999999999995</v>
      </c>
      <c r="J703" s="350">
        <f>J704+J705</f>
        <v>617.29999999999995</v>
      </c>
      <c r="K703" s="467">
        <f>K704+K705</f>
        <v>617.29999999999995</v>
      </c>
      <c r="L703" s="466">
        <f t="shared" si="90"/>
        <v>100</v>
      </c>
    </row>
    <row r="704" spans="1:23" ht="51" customHeight="1" x14ac:dyDescent="0.3">
      <c r="A704" s="80"/>
      <c r="B704" s="167" t="s">
        <v>106</v>
      </c>
      <c r="C704" s="71" t="s">
        <v>69</v>
      </c>
      <c r="D704" s="106" t="s">
        <v>23</v>
      </c>
      <c r="E704" s="106" t="s">
        <v>4</v>
      </c>
      <c r="F704" s="108" t="s">
        <v>296</v>
      </c>
      <c r="G704" s="106" t="s">
        <v>83</v>
      </c>
      <c r="H704" s="63"/>
      <c r="I704" s="61">
        <v>574.04999999999995</v>
      </c>
      <c r="J704" s="350">
        <f>541.3+32.75</f>
        <v>574.04999999999995</v>
      </c>
      <c r="K704" s="466">
        <v>574.04999999999995</v>
      </c>
      <c r="L704" s="466">
        <f t="shared" si="90"/>
        <v>100</v>
      </c>
    </row>
    <row r="705" spans="1:21" ht="63" customHeight="1" x14ac:dyDescent="0.3">
      <c r="A705" s="80"/>
      <c r="B705" s="107" t="s">
        <v>107</v>
      </c>
      <c r="C705" s="71" t="s">
        <v>69</v>
      </c>
      <c r="D705" s="106" t="s">
        <v>23</v>
      </c>
      <c r="E705" s="106" t="s">
        <v>4</v>
      </c>
      <c r="F705" s="108" t="s">
        <v>296</v>
      </c>
      <c r="G705" s="106" t="s">
        <v>84</v>
      </c>
      <c r="H705" s="63"/>
      <c r="I705" s="61">
        <v>43.25</v>
      </c>
      <c r="J705" s="350">
        <f>76-32.75</f>
        <v>43.25</v>
      </c>
      <c r="K705" s="466">
        <v>43.25</v>
      </c>
      <c r="L705" s="466">
        <f t="shared" si="90"/>
        <v>100</v>
      </c>
    </row>
    <row r="706" spans="1:21" ht="55.5" customHeight="1" x14ac:dyDescent="0.3">
      <c r="A706" s="80"/>
      <c r="B706" s="170" t="s">
        <v>167</v>
      </c>
      <c r="C706" s="8" t="s">
        <v>69</v>
      </c>
      <c r="D706" s="29" t="s">
        <v>23</v>
      </c>
      <c r="E706" s="29" t="s">
        <v>4</v>
      </c>
      <c r="F706" s="30" t="s">
        <v>280</v>
      </c>
      <c r="G706" s="29"/>
      <c r="H706" s="63"/>
      <c r="I706" s="350">
        <f>I707</f>
        <v>7422</v>
      </c>
      <c r="J706" s="350">
        <f>J707</f>
        <v>7422</v>
      </c>
      <c r="K706" s="467">
        <f>K707</f>
        <v>7422</v>
      </c>
      <c r="L706" s="466">
        <f t="shared" si="90"/>
        <v>100</v>
      </c>
    </row>
    <row r="707" spans="1:21" ht="42.75" customHeight="1" x14ac:dyDescent="0.3">
      <c r="A707" s="80"/>
      <c r="B707" s="141" t="s">
        <v>105</v>
      </c>
      <c r="C707" s="8" t="s">
        <v>69</v>
      </c>
      <c r="D707" s="29" t="s">
        <v>23</v>
      </c>
      <c r="E707" s="29" t="s">
        <v>4</v>
      </c>
      <c r="F707" s="30" t="s">
        <v>287</v>
      </c>
      <c r="G707" s="29"/>
      <c r="H707" s="63"/>
      <c r="I707" s="350">
        <f>I708+I711</f>
        <v>7422</v>
      </c>
      <c r="J707" s="350">
        <f>J708+J711</f>
        <v>7422</v>
      </c>
      <c r="K707" s="467">
        <f>K708+K711</f>
        <v>7422</v>
      </c>
      <c r="L707" s="466">
        <f t="shared" si="90"/>
        <v>100</v>
      </c>
    </row>
    <row r="708" spans="1:21" ht="85.5" customHeight="1" x14ac:dyDescent="0.3">
      <c r="A708" s="80"/>
      <c r="B708" s="345" t="s">
        <v>468</v>
      </c>
      <c r="C708" s="8" t="s">
        <v>69</v>
      </c>
      <c r="D708" s="29" t="s">
        <v>23</v>
      </c>
      <c r="E708" s="29" t="s">
        <v>4</v>
      </c>
      <c r="F708" s="30" t="s">
        <v>293</v>
      </c>
      <c r="G708" s="29"/>
      <c r="H708" s="63"/>
      <c r="I708" s="350">
        <f>I709+I710</f>
        <v>6151.5</v>
      </c>
      <c r="J708" s="350">
        <f>J709+J710</f>
        <v>6151.5</v>
      </c>
      <c r="K708" s="466">
        <f>K709+K710</f>
        <v>6151.5</v>
      </c>
      <c r="L708" s="466">
        <f t="shared" si="90"/>
        <v>100</v>
      </c>
      <c r="Q708" s="545"/>
      <c r="R708" s="503"/>
      <c r="S708" s="503"/>
      <c r="T708" s="503"/>
      <c r="U708" s="503"/>
    </row>
    <row r="709" spans="1:21" ht="51" customHeight="1" x14ac:dyDescent="0.3">
      <c r="A709" s="80"/>
      <c r="B709" s="138" t="s">
        <v>106</v>
      </c>
      <c r="C709" s="8" t="s">
        <v>69</v>
      </c>
      <c r="D709" s="29" t="s">
        <v>23</v>
      </c>
      <c r="E709" s="29" t="s">
        <v>4</v>
      </c>
      <c r="F709" s="30" t="s">
        <v>293</v>
      </c>
      <c r="G709" s="29" t="s">
        <v>83</v>
      </c>
      <c r="H709" s="63"/>
      <c r="I709" s="61">
        <v>5460.57</v>
      </c>
      <c r="J709" s="350">
        <f>5467.5-6.93</f>
        <v>5460.57</v>
      </c>
      <c r="K709" s="466">
        <v>5460.57</v>
      </c>
      <c r="L709" s="466">
        <f t="shared" si="90"/>
        <v>100</v>
      </c>
    </row>
    <row r="710" spans="1:21" ht="63" customHeight="1" x14ac:dyDescent="0.3">
      <c r="A710" s="80"/>
      <c r="B710" s="144" t="s">
        <v>107</v>
      </c>
      <c r="C710" s="8" t="s">
        <v>69</v>
      </c>
      <c r="D710" s="29" t="s">
        <v>23</v>
      </c>
      <c r="E710" s="29" t="s">
        <v>4</v>
      </c>
      <c r="F710" s="30" t="s">
        <v>293</v>
      </c>
      <c r="G710" s="29" t="s">
        <v>84</v>
      </c>
      <c r="H710" s="63"/>
      <c r="I710" s="61">
        <v>690.93</v>
      </c>
      <c r="J710" s="350">
        <f>608+76+6.93</f>
        <v>690.93</v>
      </c>
      <c r="K710" s="466">
        <v>690.93</v>
      </c>
      <c r="L710" s="466">
        <f t="shared" si="90"/>
        <v>100</v>
      </c>
    </row>
    <row r="711" spans="1:21" ht="279" customHeight="1" x14ac:dyDescent="0.3">
      <c r="A711" s="80"/>
      <c r="B711" s="161" t="s">
        <v>469</v>
      </c>
      <c r="C711" s="8" t="s">
        <v>69</v>
      </c>
      <c r="D711" s="29" t="s">
        <v>23</v>
      </c>
      <c r="E711" s="29" t="s">
        <v>4</v>
      </c>
      <c r="F711" s="30" t="s">
        <v>294</v>
      </c>
      <c r="G711" s="29"/>
      <c r="H711" s="63"/>
      <c r="I711" s="350">
        <f>I712+I713</f>
        <v>1270.5</v>
      </c>
      <c r="J711" s="350">
        <f>J712+J713</f>
        <v>1270.5</v>
      </c>
      <c r="K711" s="466">
        <f>K712+K713</f>
        <v>1270.5</v>
      </c>
      <c r="L711" s="466">
        <f t="shared" si="90"/>
        <v>100</v>
      </c>
    </row>
    <row r="712" spans="1:21" ht="50.25" customHeight="1" x14ac:dyDescent="0.3">
      <c r="A712" s="80"/>
      <c r="B712" s="138" t="s">
        <v>106</v>
      </c>
      <c r="C712" s="8" t="s">
        <v>69</v>
      </c>
      <c r="D712" s="29" t="s">
        <v>23</v>
      </c>
      <c r="E712" s="29" t="s">
        <v>4</v>
      </c>
      <c r="F712" s="30" t="s">
        <v>294</v>
      </c>
      <c r="G712" s="29" t="s">
        <v>83</v>
      </c>
      <c r="H712" s="63"/>
      <c r="I712" s="61">
        <v>1201.5309999999999</v>
      </c>
      <c r="J712" s="350">
        <f>1042.5+159.031</f>
        <v>1201.5309999999999</v>
      </c>
      <c r="K712" s="466">
        <v>1201.5309999999999</v>
      </c>
      <c r="L712" s="466">
        <f t="shared" si="90"/>
        <v>100</v>
      </c>
    </row>
    <row r="713" spans="1:21" ht="64.5" customHeight="1" x14ac:dyDescent="0.3">
      <c r="A713" s="80"/>
      <c r="B713" s="144" t="s">
        <v>107</v>
      </c>
      <c r="C713" s="8" t="s">
        <v>69</v>
      </c>
      <c r="D713" s="29" t="s">
        <v>23</v>
      </c>
      <c r="E713" s="29" t="s">
        <v>4</v>
      </c>
      <c r="F713" s="30" t="s">
        <v>294</v>
      </c>
      <c r="G713" s="29" t="s">
        <v>84</v>
      </c>
      <c r="H713" s="63"/>
      <c r="I713" s="61">
        <v>68.968999999999994</v>
      </c>
      <c r="J713" s="443">
        <f>228-159.031</f>
        <v>68.968999999999994</v>
      </c>
      <c r="K713" s="466">
        <v>68.968999999999994</v>
      </c>
      <c r="L713" s="466">
        <f t="shared" si="90"/>
        <v>100</v>
      </c>
    </row>
    <row r="714" spans="1:21" ht="21" customHeight="1" x14ac:dyDescent="0.3">
      <c r="A714" s="80"/>
      <c r="B714" s="206"/>
      <c r="C714" s="8"/>
      <c r="D714" s="29"/>
      <c r="E714" s="29"/>
      <c r="F714" s="30"/>
      <c r="G714" s="29"/>
      <c r="H714" s="63"/>
      <c r="I714" s="438"/>
      <c r="J714" s="439"/>
    </row>
    <row r="715" spans="1:21" ht="37.5" customHeight="1" x14ac:dyDescent="0.3">
      <c r="B715" s="500" t="s">
        <v>612</v>
      </c>
      <c r="C715" s="499"/>
      <c r="J715" s="62"/>
      <c r="K715" s="62" t="s">
        <v>613</v>
      </c>
    </row>
    <row r="716" spans="1:21" x14ac:dyDescent="0.3">
      <c r="B716" s="81"/>
    </row>
  </sheetData>
  <mergeCells count="30">
    <mergeCell ref="Q476:V476"/>
    <mergeCell ref="Q495:U495"/>
    <mergeCell ref="Q498:V498"/>
    <mergeCell ref="Q687:W687"/>
    <mergeCell ref="Q689:W689"/>
    <mergeCell ref="Q691:W691"/>
    <mergeCell ref="Q693:W693"/>
    <mergeCell ref="Q708:U708"/>
    <mergeCell ref="Q576:X576"/>
    <mergeCell ref="B715:C715"/>
    <mergeCell ref="D30:G30"/>
    <mergeCell ref="G12:G14"/>
    <mergeCell ref="F12:F14"/>
    <mergeCell ref="C12:C14"/>
    <mergeCell ref="D12:D14"/>
    <mergeCell ref="E12:E14"/>
    <mergeCell ref="K11:K14"/>
    <mergeCell ref="L11:L14"/>
    <mergeCell ref="A9:L9"/>
    <mergeCell ref="K10:L10"/>
    <mergeCell ref="J2:P2"/>
    <mergeCell ref="J3:P3"/>
    <mergeCell ref="J4:P4"/>
    <mergeCell ref="J5:P5"/>
    <mergeCell ref="J6:P6"/>
    <mergeCell ref="C11:G11"/>
    <mergeCell ref="B11:B14"/>
    <mergeCell ref="A11:A14"/>
    <mergeCell ref="I11:I14"/>
    <mergeCell ref="J11:J14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2020-08-03T10:49:10Z</cp:lastPrinted>
  <dcterms:created xsi:type="dcterms:W3CDTF">2002-11-07T15:25:18Z</dcterms:created>
  <dcterms:modified xsi:type="dcterms:W3CDTF">2020-08-03T10:49:13Z</dcterms:modified>
</cp:coreProperties>
</file>